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z2\Desktop\hPSC-CFs\Paper draft\Submitted files\R2\"/>
    </mc:Choice>
  </mc:AlternateContent>
  <bookViews>
    <workbookView xWindow="0" yWindow="0" windowWidth="23040" windowHeight="9216"/>
  </bookViews>
  <sheets>
    <sheet name="tpm_renorm_nhcfv_8fold" sheetId="1" r:id="rId1"/>
  </sheets>
  <calcPr calcId="162913"/>
</workbook>
</file>

<file path=xl/calcChain.xml><?xml version="1.0" encoding="utf-8"?>
<calcChain xmlns="http://schemas.openxmlformats.org/spreadsheetml/2006/main">
  <c r="H124" i="1" l="1"/>
  <c r="H206" i="1" l="1"/>
  <c r="H173" i="1"/>
  <c r="H248" i="1"/>
  <c r="H141" i="1"/>
  <c r="H178" i="1"/>
  <c r="H144" i="1"/>
  <c r="H127" i="1"/>
  <c r="H158" i="1"/>
  <c r="H302" i="1"/>
  <c r="H174" i="1"/>
  <c r="H215" i="1"/>
  <c r="H169" i="1"/>
  <c r="H300" i="1"/>
  <c r="H125" i="1"/>
  <c r="H135" i="1"/>
  <c r="H273" i="1"/>
  <c r="H207" i="1"/>
  <c r="H156" i="1"/>
  <c r="H297" i="1"/>
  <c r="H289" i="1"/>
  <c r="H311" i="1"/>
  <c r="H201" i="1"/>
  <c r="H278" i="1"/>
  <c r="H268" i="1"/>
  <c r="H184" i="1"/>
  <c r="H305" i="1"/>
  <c r="H130" i="1"/>
  <c r="H244" i="1"/>
  <c r="H212" i="1"/>
  <c r="H164" i="1"/>
  <c r="H272" i="1"/>
  <c r="H271" i="1"/>
  <c r="H299" i="1"/>
  <c r="H172" i="1"/>
  <c r="H224" i="1"/>
  <c r="H152" i="1"/>
  <c r="H306" i="1"/>
  <c r="H234" i="1"/>
  <c r="H277" i="1"/>
  <c r="H246" i="1"/>
  <c r="H274" i="1"/>
  <c r="H292" i="1"/>
  <c r="H309" i="1"/>
  <c r="H149" i="1"/>
  <c r="H308" i="1"/>
  <c r="H193" i="1"/>
  <c r="H160" i="1"/>
  <c r="H202" i="1"/>
  <c r="H233" i="1"/>
  <c r="H189" i="1"/>
  <c r="H312" i="1"/>
  <c r="G124" i="1"/>
  <c r="G154" i="1"/>
  <c r="G143" i="1"/>
  <c r="G123" i="1"/>
  <c r="G122" i="1"/>
  <c r="G121" i="1"/>
  <c r="G120" i="1"/>
  <c r="G119" i="1"/>
  <c r="G118" i="1"/>
  <c r="G199" i="1"/>
  <c r="G117" i="1"/>
  <c r="G116" i="1"/>
  <c r="G115" i="1"/>
  <c r="G114" i="1"/>
  <c r="G113" i="1"/>
  <c r="G112" i="1"/>
  <c r="G111" i="1"/>
  <c r="G110" i="1"/>
  <c r="G109" i="1"/>
  <c r="G108" i="1"/>
  <c r="G177" i="1"/>
  <c r="G107" i="1"/>
  <c r="G106" i="1"/>
  <c r="G150" i="1"/>
  <c r="G105" i="1"/>
  <c r="G104" i="1"/>
  <c r="G103" i="1"/>
  <c r="G102" i="1"/>
  <c r="G101" i="1"/>
  <c r="G100" i="1"/>
  <c r="G217" i="1"/>
  <c r="G99" i="1"/>
  <c r="G206" i="1"/>
  <c r="G98" i="1"/>
  <c r="G97" i="1"/>
  <c r="G96" i="1"/>
  <c r="G173" i="1"/>
  <c r="G95" i="1"/>
  <c r="G94" i="1"/>
  <c r="G93" i="1"/>
  <c r="G92" i="1"/>
  <c r="G208" i="1"/>
  <c r="G91" i="1"/>
  <c r="G90" i="1"/>
  <c r="G248" i="1"/>
  <c r="G89" i="1"/>
  <c r="G228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291" i="1"/>
  <c r="G73" i="1"/>
  <c r="G72" i="1"/>
  <c r="G71" i="1"/>
  <c r="G70" i="1"/>
  <c r="G69" i="1"/>
  <c r="G141" i="1"/>
  <c r="G68" i="1"/>
  <c r="G67" i="1"/>
  <c r="G138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178" i="1"/>
  <c r="G46" i="1"/>
  <c r="G45" i="1"/>
  <c r="G44" i="1"/>
  <c r="G144" i="1"/>
  <c r="G43" i="1"/>
  <c r="G42" i="1"/>
  <c r="G41" i="1"/>
  <c r="G40" i="1"/>
  <c r="G39" i="1"/>
  <c r="G38" i="1"/>
  <c r="G37" i="1"/>
  <c r="G36" i="1"/>
  <c r="G142" i="1"/>
  <c r="G35" i="1"/>
  <c r="G34" i="1"/>
  <c r="G33" i="1"/>
  <c r="G32" i="1"/>
  <c r="G31" i="1"/>
  <c r="G188" i="1"/>
  <c r="G127" i="1"/>
  <c r="G30" i="1"/>
  <c r="G29" i="1"/>
  <c r="G28" i="1"/>
  <c r="G27" i="1"/>
  <c r="G26" i="1"/>
  <c r="G25" i="1"/>
  <c r="G24" i="1"/>
  <c r="G23" i="1"/>
  <c r="G22" i="1"/>
  <c r="G21" i="1"/>
  <c r="G20" i="1"/>
  <c r="G19" i="1"/>
  <c r="G186" i="1"/>
  <c r="G18" i="1"/>
  <c r="G17" i="1"/>
  <c r="G158" i="1"/>
  <c r="G16" i="1"/>
  <c r="G15" i="1"/>
  <c r="G14" i="1"/>
  <c r="G13" i="1"/>
  <c r="G314" i="1"/>
  <c r="G136" i="1"/>
  <c r="G132" i="1"/>
  <c r="G12" i="1"/>
  <c r="G11" i="1"/>
  <c r="G10" i="1"/>
  <c r="G9" i="1"/>
  <c r="G8" i="1"/>
  <c r="G7" i="1"/>
  <c r="G6" i="1"/>
  <c r="G157" i="1"/>
  <c r="G5" i="1"/>
  <c r="G4" i="1"/>
  <c r="G3" i="1"/>
  <c r="G2" i="1"/>
  <c r="G302" i="1"/>
  <c r="G255" i="1"/>
  <c r="G296" i="1"/>
  <c r="G163" i="1"/>
  <c r="G174" i="1"/>
  <c r="G232" i="1"/>
  <c r="G293" i="1"/>
  <c r="G238" i="1"/>
  <c r="G215" i="1"/>
  <c r="G167" i="1"/>
  <c r="G264" i="1"/>
  <c r="G209" i="1"/>
  <c r="G169" i="1"/>
  <c r="G260" i="1"/>
  <c r="G175" i="1"/>
  <c r="G168" i="1"/>
  <c r="G300" i="1"/>
  <c r="G284" i="1"/>
  <c r="G249" i="1"/>
  <c r="G187" i="1"/>
  <c r="G125" i="1"/>
  <c r="G240" i="1"/>
  <c r="G275" i="1"/>
  <c r="G257" i="1"/>
  <c r="G135" i="1"/>
  <c r="G151" i="1"/>
  <c r="G147" i="1"/>
  <c r="G294" i="1"/>
  <c r="G273" i="1"/>
  <c r="G295" i="1"/>
  <c r="G285" i="1"/>
  <c r="G207" i="1"/>
  <c r="G261" i="1"/>
  <c r="G205" i="1"/>
  <c r="G179" i="1"/>
  <c r="G156" i="1"/>
  <c r="G242" i="1"/>
  <c r="G239" i="1"/>
  <c r="G180" i="1"/>
  <c r="G297" i="1"/>
  <c r="G251" i="1"/>
  <c r="G286" i="1"/>
  <c r="G211" i="1"/>
  <c r="G289" i="1"/>
  <c r="G171" i="1"/>
  <c r="G191" i="1"/>
  <c r="G153" i="1"/>
  <c r="G311" i="1"/>
  <c r="G230" i="1"/>
  <c r="G304" i="1"/>
  <c r="G303" i="1"/>
  <c r="G201" i="1"/>
  <c r="G226" i="1"/>
  <c r="G218" i="1"/>
  <c r="G282" i="1"/>
  <c r="G278" i="1"/>
  <c r="G128" i="1"/>
  <c r="G146" i="1"/>
  <c r="G287" i="1"/>
  <c r="G268" i="1"/>
  <c r="G210" i="1"/>
  <c r="G198" i="1"/>
  <c r="G235" i="1"/>
  <c r="G184" i="1"/>
  <c r="G196" i="1"/>
  <c r="G316" i="1"/>
  <c r="G265" i="1"/>
  <c r="G305" i="1"/>
  <c r="G220" i="1"/>
  <c r="G140" i="1"/>
  <c r="G252" i="1"/>
  <c r="G130" i="1"/>
  <c r="G197" i="1"/>
  <c r="G267" i="1"/>
  <c r="G290" i="1"/>
  <c r="G244" i="1"/>
  <c r="G222" i="1"/>
  <c r="G269" i="1"/>
  <c r="G200" i="1"/>
  <c r="G212" i="1"/>
  <c r="G195" i="1"/>
  <c r="G155" i="1"/>
  <c r="G126" i="1"/>
  <c r="G164" i="1"/>
  <c r="G280" i="1"/>
  <c r="G159" i="1"/>
  <c r="G256" i="1"/>
  <c r="G272" i="1"/>
  <c r="G148" i="1"/>
  <c r="G247" i="1"/>
  <c r="G288" i="1"/>
  <c r="G271" i="1"/>
  <c r="G216" i="1"/>
  <c r="G279" i="1"/>
  <c r="G134" i="1"/>
  <c r="G299" i="1"/>
  <c r="G227" i="1"/>
  <c r="G170" i="1"/>
  <c r="G214" i="1"/>
  <c r="G172" i="1"/>
  <c r="G263" i="1"/>
  <c r="G139" i="1"/>
  <c r="G131" i="1"/>
  <c r="G224" i="1"/>
  <c r="G133" i="1"/>
  <c r="G194" i="1"/>
  <c r="G253" i="1"/>
  <c r="G152" i="1"/>
  <c r="G262" i="1"/>
  <c r="G213" i="1"/>
  <c r="G270" i="1"/>
  <c r="G306" i="1"/>
  <c r="G317" i="1"/>
  <c r="G298" i="1"/>
  <c r="G237" i="1"/>
  <c r="G234" i="1"/>
  <c r="G225" i="1"/>
  <c r="G245" i="1"/>
  <c r="G161" i="1"/>
  <c r="G277" i="1"/>
  <c r="G258" i="1"/>
  <c r="G129" i="1"/>
  <c r="G276" i="1"/>
  <c r="G246" i="1"/>
  <c r="G190" i="1"/>
  <c r="G165" i="1"/>
  <c r="G219" i="1"/>
  <c r="G274" i="1"/>
  <c r="G137" i="1"/>
  <c r="G176" i="1"/>
  <c r="G254" i="1"/>
  <c r="G292" i="1"/>
  <c r="G145" i="1"/>
  <c r="G243" i="1"/>
  <c r="G310" i="1"/>
  <c r="G309" i="1"/>
  <c r="G231" i="1"/>
  <c r="G307" i="1"/>
  <c r="G181" i="1"/>
  <c r="G149" i="1"/>
  <c r="G185" i="1"/>
  <c r="G315" i="1"/>
  <c r="G266" i="1"/>
  <c r="G308" i="1"/>
  <c r="G236" i="1"/>
  <c r="G318" i="1"/>
  <c r="G283" i="1"/>
  <c r="G193" i="1"/>
  <c r="G250" i="1"/>
  <c r="G223" i="1"/>
  <c r="G203" i="1"/>
  <c r="G160" i="1"/>
  <c r="G301" i="1"/>
  <c r="G229" i="1"/>
  <c r="G313" i="1"/>
  <c r="G202" i="1"/>
  <c r="G183" i="1"/>
  <c r="G221" i="1"/>
  <c r="G281" i="1"/>
  <c r="G233" i="1"/>
  <c r="G259" i="1"/>
  <c r="G182" i="1"/>
  <c r="G192" i="1"/>
  <c r="G189" i="1"/>
  <c r="G166" i="1"/>
  <c r="G241" i="1"/>
  <c r="G204" i="1"/>
  <c r="G312" i="1"/>
  <c r="G162" i="1"/>
  <c r="D154" i="1"/>
  <c r="H154" i="1" s="1"/>
  <c r="D143" i="1"/>
  <c r="H143" i="1" s="1"/>
  <c r="D123" i="1"/>
  <c r="D122" i="1"/>
  <c r="D121" i="1"/>
  <c r="D120" i="1"/>
  <c r="D119" i="1"/>
  <c r="D118" i="1"/>
  <c r="D199" i="1"/>
  <c r="H199" i="1" s="1"/>
  <c r="D117" i="1"/>
  <c r="D116" i="1"/>
  <c r="D115" i="1"/>
  <c r="D114" i="1"/>
  <c r="D113" i="1"/>
  <c r="D112" i="1"/>
  <c r="D111" i="1"/>
  <c r="D110" i="1"/>
  <c r="D109" i="1"/>
  <c r="D108" i="1"/>
  <c r="D177" i="1"/>
  <c r="H177" i="1" s="1"/>
  <c r="D107" i="1"/>
  <c r="D106" i="1"/>
  <c r="D150" i="1"/>
  <c r="H150" i="1" s="1"/>
  <c r="D105" i="1"/>
  <c r="D104" i="1"/>
  <c r="D103" i="1"/>
  <c r="D102" i="1"/>
  <c r="D101" i="1"/>
  <c r="D100" i="1"/>
  <c r="D217" i="1"/>
  <c r="H217" i="1" s="1"/>
  <c r="D99" i="1"/>
  <c r="D206" i="1"/>
  <c r="D98" i="1"/>
  <c r="D97" i="1"/>
  <c r="D96" i="1"/>
  <c r="D173" i="1"/>
  <c r="D95" i="1"/>
  <c r="D94" i="1"/>
  <c r="D93" i="1"/>
  <c r="D92" i="1"/>
  <c r="D208" i="1"/>
  <c r="H208" i="1" s="1"/>
  <c r="D91" i="1"/>
  <c r="D90" i="1"/>
  <c r="D248" i="1"/>
  <c r="D89" i="1"/>
  <c r="D228" i="1"/>
  <c r="H228" i="1" s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291" i="1"/>
  <c r="H291" i="1" s="1"/>
  <c r="D73" i="1"/>
  <c r="D72" i="1"/>
  <c r="D71" i="1"/>
  <c r="D70" i="1"/>
  <c r="D69" i="1"/>
  <c r="D141" i="1"/>
  <c r="D68" i="1"/>
  <c r="D67" i="1"/>
  <c r="D138" i="1"/>
  <c r="H138" i="1" s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178" i="1"/>
  <c r="D46" i="1"/>
  <c r="D45" i="1"/>
  <c r="D44" i="1"/>
  <c r="D144" i="1"/>
  <c r="D43" i="1"/>
  <c r="D42" i="1"/>
  <c r="D41" i="1"/>
  <c r="D40" i="1"/>
  <c r="D39" i="1"/>
  <c r="D38" i="1"/>
  <c r="D37" i="1"/>
  <c r="D36" i="1"/>
  <c r="D142" i="1"/>
  <c r="H142" i="1" s="1"/>
  <c r="D35" i="1"/>
  <c r="D34" i="1"/>
  <c r="D33" i="1"/>
  <c r="D32" i="1"/>
  <c r="D31" i="1"/>
  <c r="D188" i="1"/>
  <c r="H188" i="1" s="1"/>
  <c r="D127" i="1"/>
  <c r="D30" i="1"/>
  <c r="D29" i="1"/>
  <c r="D28" i="1"/>
  <c r="D27" i="1"/>
  <c r="D26" i="1"/>
  <c r="D25" i="1"/>
  <c r="D24" i="1"/>
  <c r="D23" i="1"/>
  <c r="D22" i="1"/>
  <c r="D21" i="1"/>
  <c r="D20" i="1"/>
  <c r="D19" i="1"/>
  <c r="D186" i="1"/>
  <c r="H186" i="1" s="1"/>
  <c r="D18" i="1"/>
  <c r="D17" i="1"/>
  <c r="D158" i="1"/>
  <c r="D16" i="1"/>
  <c r="D15" i="1"/>
  <c r="D14" i="1"/>
  <c r="D13" i="1"/>
  <c r="D314" i="1"/>
  <c r="H314" i="1" s="1"/>
  <c r="D136" i="1"/>
  <c r="H136" i="1" s="1"/>
  <c r="D132" i="1"/>
  <c r="H132" i="1" s="1"/>
  <c r="D12" i="1"/>
  <c r="D11" i="1"/>
  <c r="D10" i="1"/>
  <c r="D9" i="1"/>
  <c r="D8" i="1"/>
  <c r="D7" i="1"/>
  <c r="D6" i="1"/>
  <c r="D157" i="1"/>
  <c r="H157" i="1" s="1"/>
  <c r="D5" i="1"/>
  <c r="D4" i="1"/>
  <c r="D3" i="1"/>
  <c r="D2" i="1"/>
  <c r="D302" i="1"/>
  <c r="D255" i="1"/>
  <c r="H255" i="1" s="1"/>
  <c r="D296" i="1"/>
  <c r="H296" i="1" s="1"/>
  <c r="D163" i="1"/>
  <c r="H163" i="1" s="1"/>
  <c r="D174" i="1"/>
  <c r="D232" i="1"/>
  <c r="H232" i="1" s="1"/>
  <c r="D293" i="1"/>
  <c r="H293" i="1" s="1"/>
  <c r="D238" i="1"/>
  <c r="H238" i="1" s="1"/>
  <c r="D215" i="1"/>
  <c r="D167" i="1"/>
  <c r="H167" i="1" s="1"/>
  <c r="D264" i="1"/>
  <c r="H264" i="1" s="1"/>
  <c r="D209" i="1"/>
  <c r="H209" i="1" s="1"/>
  <c r="D169" i="1"/>
  <c r="D260" i="1"/>
  <c r="H260" i="1" s="1"/>
  <c r="D175" i="1"/>
  <c r="H175" i="1" s="1"/>
  <c r="D168" i="1"/>
  <c r="H168" i="1" s="1"/>
  <c r="D300" i="1"/>
  <c r="D284" i="1"/>
  <c r="H284" i="1" s="1"/>
  <c r="D249" i="1"/>
  <c r="H249" i="1" s="1"/>
  <c r="D187" i="1"/>
  <c r="H187" i="1" s="1"/>
  <c r="D125" i="1"/>
  <c r="D240" i="1"/>
  <c r="H240" i="1" s="1"/>
  <c r="D275" i="1"/>
  <c r="H275" i="1" s="1"/>
  <c r="D257" i="1"/>
  <c r="H257" i="1" s="1"/>
  <c r="D135" i="1"/>
  <c r="D151" i="1"/>
  <c r="H151" i="1" s="1"/>
  <c r="D147" i="1"/>
  <c r="H147" i="1" s="1"/>
  <c r="D294" i="1"/>
  <c r="H294" i="1" s="1"/>
  <c r="D273" i="1"/>
  <c r="D124" i="1"/>
  <c r="D295" i="1"/>
  <c r="H295" i="1" s="1"/>
  <c r="D285" i="1"/>
  <c r="H285" i="1" s="1"/>
  <c r="D207" i="1"/>
  <c r="D261" i="1"/>
  <c r="H261" i="1" s="1"/>
  <c r="D205" i="1"/>
  <c r="H205" i="1" s="1"/>
  <c r="D179" i="1"/>
  <c r="H179" i="1" s="1"/>
  <c r="D156" i="1"/>
  <c r="D242" i="1"/>
  <c r="H242" i="1" s="1"/>
  <c r="D239" i="1"/>
  <c r="H239" i="1" s="1"/>
  <c r="D180" i="1"/>
  <c r="H180" i="1" s="1"/>
  <c r="D297" i="1"/>
  <c r="D251" i="1"/>
  <c r="H251" i="1" s="1"/>
  <c r="D286" i="1"/>
  <c r="H286" i="1" s="1"/>
  <c r="D211" i="1"/>
  <c r="H211" i="1" s="1"/>
  <c r="D289" i="1"/>
  <c r="D171" i="1"/>
  <c r="H171" i="1" s="1"/>
  <c r="D191" i="1"/>
  <c r="H191" i="1" s="1"/>
  <c r="D153" i="1"/>
  <c r="H153" i="1" s="1"/>
  <c r="D311" i="1"/>
  <c r="D230" i="1"/>
  <c r="H230" i="1" s="1"/>
  <c r="D304" i="1"/>
  <c r="H304" i="1" s="1"/>
  <c r="D303" i="1"/>
  <c r="H303" i="1" s="1"/>
  <c r="D201" i="1"/>
  <c r="D226" i="1"/>
  <c r="H226" i="1" s="1"/>
  <c r="D218" i="1"/>
  <c r="H218" i="1" s="1"/>
  <c r="D282" i="1"/>
  <c r="H282" i="1" s="1"/>
  <c r="D278" i="1"/>
  <c r="D128" i="1"/>
  <c r="H128" i="1" s="1"/>
  <c r="D146" i="1"/>
  <c r="H146" i="1" s="1"/>
  <c r="D287" i="1"/>
  <c r="H287" i="1" s="1"/>
  <c r="D268" i="1"/>
  <c r="D210" i="1"/>
  <c r="H210" i="1" s="1"/>
  <c r="D198" i="1"/>
  <c r="H198" i="1" s="1"/>
  <c r="D235" i="1"/>
  <c r="H235" i="1" s="1"/>
  <c r="D184" i="1"/>
  <c r="D196" i="1"/>
  <c r="H196" i="1" s="1"/>
  <c r="D316" i="1"/>
  <c r="H316" i="1" s="1"/>
  <c r="D265" i="1"/>
  <c r="H265" i="1" s="1"/>
  <c r="D305" i="1"/>
  <c r="D220" i="1"/>
  <c r="H220" i="1" s="1"/>
  <c r="D140" i="1"/>
  <c r="H140" i="1" s="1"/>
  <c r="D252" i="1"/>
  <c r="H252" i="1" s="1"/>
  <c r="D130" i="1"/>
  <c r="D197" i="1"/>
  <c r="H197" i="1" s="1"/>
  <c r="D267" i="1"/>
  <c r="H267" i="1" s="1"/>
  <c r="D290" i="1"/>
  <c r="H290" i="1" s="1"/>
  <c r="D244" i="1"/>
  <c r="D222" i="1"/>
  <c r="H222" i="1" s="1"/>
  <c r="D269" i="1"/>
  <c r="H269" i="1" s="1"/>
  <c r="D200" i="1"/>
  <c r="H200" i="1" s="1"/>
  <c r="D212" i="1"/>
  <c r="D195" i="1"/>
  <c r="H195" i="1" s="1"/>
  <c r="D155" i="1"/>
  <c r="H155" i="1" s="1"/>
  <c r="D126" i="1"/>
  <c r="H126" i="1" s="1"/>
  <c r="D164" i="1"/>
  <c r="D280" i="1"/>
  <c r="H280" i="1" s="1"/>
  <c r="D159" i="1"/>
  <c r="H159" i="1" s="1"/>
  <c r="D256" i="1"/>
  <c r="H256" i="1" s="1"/>
  <c r="D272" i="1"/>
  <c r="D148" i="1"/>
  <c r="H148" i="1" s="1"/>
  <c r="D247" i="1"/>
  <c r="H247" i="1" s="1"/>
  <c r="D288" i="1"/>
  <c r="H288" i="1" s="1"/>
  <c r="D271" i="1"/>
  <c r="D216" i="1"/>
  <c r="H216" i="1" s="1"/>
  <c r="D279" i="1"/>
  <c r="H279" i="1" s="1"/>
  <c r="D134" i="1"/>
  <c r="H134" i="1" s="1"/>
  <c r="D299" i="1"/>
  <c r="D227" i="1"/>
  <c r="H227" i="1" s="1"/>
  <c r="D170" i="1"/>
  <c r="H170" i="1" s="1"/>
  <c r="D214" i="1"/>
  <c r="H214" i="1" s="1"/>
  <c r="D172" i="1"/>
  <c r="D263" i="1"/>
  <c r="H263" i="1" s="1"/>
  <c r="D139" i="1"/>
  <c r="H139" i="1" s="1"/>
  <c r="D131" i="1"/>
  <c r="H131" i="1" s="1"/>
  <c r="D224" i="1"/>
  <c r="D133" i="1"/>
  <c r="H133" i="1" s="1"/>
  <c r="D194" i="1"/>
  <c r="H194" i="1" s="1"/>
  <c r="D253" i="1"/>
  <c r="H253" i="1" s="1"/>
  <c r="D152" i="1"/>
  <c r="D262" i="1"/>
  <c r="H262" i="1" s="1"/>
  <c r="D213" i="1"/>
  <c r="H213" i="1" s="1"/>
  <c r="D270" i="1"/>
  <c r="H270" i="1" s="1"/>
  <c r="D306" i="1"/>
  <c r="D317" i="1"/>
  <c r="H317" i="1" s="1"/>
  <c r="D298" i="1"/>
  <c r="H298" i="1" s="1"/>
  <c r="D237" i="1"/>
  <c r="H237" i="1" s="1"/>
  <c r="D234" i="1"/>
  <c r="D225" i="1"/>
  <c r="H225" i="1" s="1"/>
  <c r="D245" i="1"/>
  <c r="H245" i="1" s="1"/>
  <c r="D161" i="1"/>
  <c r="H161" i="1" s="1"/>
  <c r="D277" i="1"/>
  <c r="D258" i="1"/>
  <c r="H258" i="1" s="1"/>
  <c r="D129" i="1"/>
  <c r="H129" i="1" s="1"/>
  <c r="D276" i="1"/>
  <c r="H276" i="1" s="1"/>
  <c r="D246" i="1"/>
  <c r="D190" i="1"/>
  <c r="H190" i="1" s="1"/>
  <c r="D165" i="1"/>
  <c r="H165" i="1" s="1"/>
  <c r="D219" i="1"/>
  <c r="H219" i="1" s="1"/>
  <c r="D274" i="1"/>
  <c r="D137" i="1"/>
  <c r="H137" i="1" s="1"/>
  <c r="D176" i="1"/>
  <c r="H176" i="1" s="1"/>
  <c r="D254" i="1"/>
  <c r="H254" i="1" s="1"/>
  <c r="D292" i="1"/>
  <c r="D145" i="1"/>
  <c r="H145" i="1" s="1"/>
  <c r="D243" i="1"/>
  <c r="H243" i="1" s="1"/>
  <c r="D310" i="1"/>
  <c r="H310" i="1" s="1"/>
  <c r="D309" i="1"/>
  <c r="D231" i="1"/>
  <c r="H231" i="1" s="1"/>
  <c r="D307" i="1"/>
  <c r="H307" i="1" s="1"/>
  <c r="D181" i="1"/>
  <c r="H181" i="1" s="1"/>
  <c r="D149" i="1"/>
  <c r="D185" i="1"/>
  <c r="H185" i="1" s="1"/>
  <c r="D315" i="1"/>
  <c r="H315" i="1" s="1"/>
  <c r="D266" i="1"/>
  <c r="H266" i="1" s="1"/>
  <c r="D308" i="1"/>
  <c r="D236" i="1"/>
  <c r="H236" i="1" s="1"/>
  <c r="D318" i="1"/>
  <c r="H318" i="1" s="1"/>
  <c r="D283" i="1"/>
  <c r="H283" i="1" s="1"/>
  <c r="D193" i="1"/>
  <c r="D250" i="1"/>
  <c r="H250" i="1" s="1"/>
  <c r="D223" i="1"/>
  <c r="H223" i="1" s="1"/>
  <c r="D203" i="1"/>
  <c r="H203" i="1" s="1"/>
  <c r="D160" i="1"/>
  <c r="D301" i="1"/>
  <c r="H301" i="1" s="1"/>
  <c r="D229" i="1"/>
  <c r="H229" i="1" s="1"/>
  <c r="D313" i="1"/>
  <c r="H313" i="1" s="1"/>
  <c r="D202" i="1"/>
  <c r="D183" i="1"/>
  <c r="H183" i="1" s="1"/>
  <c r="D221" i="1"/>
  <c r="H221" i="1" s="1"/>
  <c r="D281" i="1"/>
  <c r="H281" i="1" s="1"/>
  <c r="D233" i="1"/>
  <c r="D259" i="1"/>
  <c r="H259" i="1" s="1"/>
  <c r="D182" i="1"/>
  <c r="H182" i="1" s="1"/>
  <c r="D192" i="1"/>
  <c r="H192" i="1" s="1"/>
  <c r="D189" i="1"/>
  <c r="D166" i="1"/>
  <c r="H166" i="1" s="1"/>
  <c r="D241" i="1"/>
  <c r="H241" i="1" s="1"/>
  <c r="D204" i="1"/>
  <c r="H204" i="1" s="1"/>
  <c r="D312" i="1"/>
  <c r="D162" i="1"/>
  <c r="H162" i="1" s="1"/>
</calcChain>
</file>

<file path=xl/sharedStrings.xml><?xml version="1.0" encoding="utf-8"?>
<sst xmlns="http://schemas.openxmlformats.org/spreadsheetml/2006/main" count="765" uniqueCount="620">
  <si>
    <t>Symbol</t>
  </si>
  <si>
    <t>Description</t>
  </si>
  <si>
    <t>ABCA6</t>
  </si>
  <si>
    <t>ATP-binding cassette, sub-family A (ABC1), member 6</t>
  </si>
  <si>
    <t>ABCA8</t>
  </si>
  <si>
    <t>ATP-binding cassette, sub-family A (ABC1), member 8</t>
  </si>
  <si>
    <t>ABI3BP</t>
  </si>
  <si>
    <t>ABI family, member 3 (NESH) binding protein</t>
  </si>
  <si>
    <t>ADAMTS2</t>
  </si>
  <si>
    <t>ADAM metallopeptidase with thrombospondin type 1 motif, 2</t>
  </si>
  <si>
    <t>AK4</t>
  </si>
  <si>
    <t>adenylate kinase 4</t>
  </si>
  <si>
    <t>AKR1C1</t>
  </si>
  <si>
    <t>aldo-keto reductase family 1, member C1</t>
  </si>
  <si>
    <t>AKR1C2</t>
  </si>
  <si>
    <t>aldo-keto reductase family 1, member C2</t>
  </si>
  <si>
    <t>AKR1C3</t>
  </si>
  <si>
    <t>aldo-keto reductase family 1, member C3</t>
  </si>
  <si>
    <t>ALDH1A3</t>
  </si>
  <si>
    <t>aldehyde dehydrogenase 1 family, member A3</t>
  </si>
  <si>
    <t>ALPL</t>
  </si>
  <si>
    <t>alkaline phosphatase, liver/bone/kidney</t>
  </si>
  <si>
    <t>ANG</t>
  </si>
  <si>
    <t>angiogenin, ribonuclease, RNase A family, 5</t>
  </si>
  <si>
    <t>ANK1</t>
  </si>
  <si>
    <t>ankyrin 1, erythrocytic</t>
  </si>
  <si>
    <t>ANKRD37</t>
  </si>
  <si>
    <t>ankyrin repeat domain 37</t>
  </si>
  <si>
    <t>ANO1</t>
  </si>
  <si>
    <t>anoctamin 1, calcium activated chloride channel</t>
  </si>
  <si>
    <t>AOX1</t>
  </si>
  <si>
    <t>aldehyde oxidase 1</t>
  </si>
  <si>
    <t>ARAP2</t>
  </si>
  <si>
    <t>ArfGAP with RhoGAP domain, ankyrin repeat and PH domain 2</t>
  </si>
  <si>
    <t>ARHGAP25</t>
  </si>
  <si>
    <t>Rho GTPase activating protein 25</t>
  </si>
  <si>
    <t>BHLHE41</t>
  </si>
  <si>
    <t>basic helix-loop-helix family, member e41</t>
  </si>
  <si>
    <t>BICC1</t>
  </si>
  <si>
    <t>BicC family RNA binding protein 1</t>
  </si>
  <si>
    <t>C11orf82</t>
  </si>
  <si>
    <t>chromosome 11 open reading frame 82</t>
  </si>
  <si>
    <t>C4orf49</t>
  </si>
  <si>
    <t>NO_Description</t>
  </si>
  <si>
    <t>C5orf46</t>
  </si>
  <si>
    <t>chromosome 5 open reading frame 46</t>
  </si>
  <si>
    <t>C5orf63</t>
  </si>
  <si>
    <t>CCDC80</t>
  </si>
  <si>
    <t>coiled-coil domain containing 80</t>
  </si>
  <si>
    <t>CCNA1</t>
  </si>
  <si>
    <t>cyclin A1</t>
  </si>
  <si>
    <t>CD163L1</t>
  </si>
  <si>
    <t>CD163 molecule-like 1</t>
  </si>
  <si>
    <t>CDC25C</t>
  </si>
  <si>
    <t>cell division cycle 25C</t>
  </si>
  <si>
    <t>CDC45</t>
  </si>
  <si>
    <t>cell division cycle 45</t>
  </si>
  <si>
    <t>CECR2</t>
  </si>
  <si>
    <t>cat eye syndrome chromosome region, candidate 2</t>
  </si>
  <si>
    <t>CELF2</t>
  </si>
  <si>
    <t>CUGBP, Elav-like family member 2</t>
  </si>
  <si>
    <t>CFB</t>
  </si>
  <si>
    <t>complement factor B</t>
  </si>
  <si>
    <t>CHST15</t>
  </si>
  <si>
    <t>carbohydrate (N-acetylgalactosamine 4-sulfate 6-O) sulfotransferase 15</t>
  </si>
  <si>
    <t>CHST3</t>
  </si>
  <si>
    <t>carbohydrate (chondroitin 6) sulfotransferase 3</t>
  </si>
  <si>
    <t>CNGA1</t>
  </si>
  <si>
    <t>cyclic nucleotide gated channel alpha 1</t>
  </si>
  <si>
    <t>COL6A6</t>
  </si>
  <si>
    <t>collagen, type VI, alpha 6</t>
  </si>
  <si>
    <t>COMT</t>
  </si>
  <si>
    <t>catechol-O-methyltransferase</t>
  </si>
  <si>
    <t>CST1</t>
  </si>
  <si>
    <t>cystatin SN</t>
  </si>
  <si>
    <t>CXCR7</t>
  </si>
  <si>
    <t>DCN</t>
  </si>
  <si>
    <t>decorin</t>
  </si>
  <si>
    <t>DEPTOR</t>
  </si>
  <si>
    <t>DEP domain containing MTOR-interacting protein</t>
  </si>
  <si>
    <t>DHRS3</t>
  </si>
  <si>
    <t>dehydrogenase/reductase (SDR family) member 3</t>
  </si>
  <si>
    <t>E2F7</t>
  </si>
  <si>
    <t>E2F transcription factor 7</t>
  </si>
  <si>
    <t>EBF1</t>
  </si>
  <si>
    <t>early B-cell factor 1</t>
  </si>
  <si>
    <t>EBF3</t>
  </si>
  <si>
    <t>early B-cell factor 3</t>
  </si>
  <si>
    <t>EDN1</t>
  </si>
  <si>
    <t>endothelin 1</t>
  </si>
  <si>
    <t>EGFLAM</t>
  </si>
  <si>
    <t>EGF-like, fibronectin type III and laminin G domains</t>
  </si>
  <si>
    <t>EGR3</t>
  </si>
  <si>
    <t>early growth response 3</t>
  </si>
  <si>
    <t>ELN</t>
  </si>
  <si>
    <t>elastin</t>
  </si>
  <si>
    <t>EMILIN2</t>
  </si>
  <si>
    <t>elastin microfibril interfacer 2</t>
  </si>
  <si>
    <t>ENG</t>
  </si>
  <si>
    <t>endoglin</t>
  </si>
  <si>
    <t>EPDR1</t>
  </si>
  <si>
    <t>ependymin related 1</t>
  </si>
  <si>
    <t>ERAP2</t>
  </si>
  <si>
    <t>endoplasmic reticulum aminopeptidase 2</t>
  </si>
  <si>
    <t>ERCC6L</t>
  </si>
  <si>
    <t>excision repair cross-complementation group 6-like</t>
  </si>
  <si>
    <t>EYA1</t>
  </si>
  <si>
    <t>eyes absent homolog 1 (Drosophila)</t>
  </si>
  <si>
    <t>EYA2</t>
  </si>
  <si>
    <t>eyes absent homolog 2 (Drosophila)</t>
  </si>
  <si>
    <t>EYA4</t>
  </si>
  <si>
    <t>eyes absent homolog 4 (Drosophila)</t>
  </si>
  <si>
    <t>FAM176C</t>
  </si>
  <si>
    <t>FAM50B</t>
  </si>
  <si>
    <t>family with sequence similarity 50, member B</t>
  </si>
  <si>
    <t>FAM69A</t>
  </si>
  <si>
    <t>family with sequence similarity 69, member A</t>
  </si>
  <si>
    <t>FBLN2</t>
  </si>
  <si>
    <t>fibulin 2</t>
  </si>
  <si>
    <t>FERMT3</t>
  </si>
  <si>
    <t>fermitin family member 3</t>
  </si>
  <si>
    <t>FMOD</t>
  </si>
  <si>
    <t>fibromodulin</t>
  </si>
  <si>
    <t>FRMD3</t>
  </si>
  <si>
    <t>FERM domain containing 3</t>
  </si>
  <si>
    <t>FZD4</t>
  </si>
  <si>
    <t>frizzled class receptor 4</t>
  </si>
  <si>
    <t>GATA6</t>
  </si>
  <si>
    <t>GATA binding protein 6</t>
  </si>
  <si>
    <t>GFRA1</t>
  </si>
  <si>
    <t>GDNF family receptor alpha 1</t>
  </si>
  <si>
    <t>GJA5</t>
  </si>
  <si>
    <t>gap junction protein, alpha 5, 40kDa</t>
  </si>
  <si>
    <t>GPNMB</t>
  </si>
  <si>
    <t>glycoprotein (transmembrane) nmb</t>
  </si>
  <si>
    <t>GPR1</t>
  </si>
  <si>
    <t>G protein-coupled receptor 1</t>
  </si>
  <si>
    <t>HAS3</t>
  </si>
  <si>
    <t>hyaluronan synthase 3</t>
  </si>
  <si>
    <t>HDAC9</t>
  </si>
  <si>
    <t>histone deacetylase 9</t>
  </si>
  <si>
    <t>HEYL</t>
  </si>
  <si>
    <t>hes-related family bHLH transcription factor with YRPW motif-like</t>
  </si>
  <si>
    <t>HHIP</t>
  </si>
  <si>
    <t>hedgehog interacting protein</t>
  </si>
  <si>
    <t>HMCN1</t>
  </si>
  <si>
    <t>hemicentin 1</t>
  </si>
  <si>
    <t>ID4</t>
  </si>
  <si>
    <t>inhibitor of DNA binding 4, dominant negative helix-loop-helix protein</t>
  </si>
  <si>
    <t>IFI30</t>
  </si>
  <si>
    <t>interferon, gamma-inducible protein 30</t>
  </si>
  <si>
    <t>IL15RA</t>
  </si>
  <si>
    <t>interleukin 15 receptor, alpha</t>
  </si>
  <si>
    <t>IL1B</t>
  </si>
  <si>
    <t>interleukin 1, beta</t>
  </si>
  <si>
    <t>ISLR</t>
  </si>
  <si>
    <t>immunoglobulin superfamily containing leucine-rich repeat</t>
  </si>
  <si>
    <t>ITGA7</t>
  </si>
  <si>
    <t>integrin, alpha 7</t>
  </si>
  <si>
    <t>ITGBL1</t>
  </si>
  <si>
    <t>integrin, beta-like 1 (with EGF-like repeat domains)</t>
  </si>
  <si>
    <t>JAG1</t>
  </si>
  <si>
    <t>jagged 1</t>
  </si>
  <si>
    <t>KCNQ5</t>
  </si>
  <si>
    <t>potassium voltage-gated channel, KQT-like subfamily, member 5</t>
  </si>
  <si>
    <t>KCTD8</t>
  </si>
  <si>
    <t>potassium channel tetramerization domain containing 8</t>
  </si>
  <si>
    <t>KIAA0040</t>
  </si>
  <si>
    <t>KIAA1199</t>
  </si>
  <si>
    <t>KRT7</t>
  </si>
  <si>
    <t>keratin 7</t>
  </si>
  <si>
    <t>LAMA1</t>
  </si>
  <si>
    <t>laminin, alpha 1</t>
  </si>
  <si>
    <t>LBH</t>
  </si>
  <si>
    <t>limb bud and heart development</t>
  </si>
  <si>
    <t>LIMCH1</t>
  </si>
  <si>
    <t>LIM and calponin homology domains 1</t>
  </si>
  <si>
    <t>LMO2</t>
  </si>
  <si>
    <t>LIM domain only 2 (rhombotin-like 1)</t>
  </si>
  <si>
    <t>LOC100507421</t>
  </si>
  <si>
    <t>LRRC32</t>
  </si>
  <si>
    <t>leucine rich repeat containing 32</t>
  </si>
  <si>
    <t>LYNX1</t>
  </si>
  <si>
    <t>Ly6/neurotoxin 1</t>
  </si>
  <si>
    <t>LYPD1</t>
  </si>
  <si>
    <t>LY6/PLAUR domain containing 1</t>
  </si>
  <si>
    <t>MATN2</t>
  </si>
  <si>
    <t>matrilin 2</t>
  </si>
  <si>
    <t>MDGA1</t>
  </si>
  <si>
    <t>MAM domain containing glycosylphosphatidylinositol anchor 1</t>
  </si>
  <si>
    <t>MEGF6</t>
  </si>
  <si>
    <t>multiple EGF-like-domains 6</t>
  </si>
  <si>
    <t>MFAP3L</t>
  </si>
  <si>
    <t>microfibrillar-associated protein 3-like</t>
  </si>
  <si>
    <t>MFAP5</t>
  </si>
  <si>
    <t>microfibrillar associated protein 5</t>
  </si>
  <si>
    <t>MGP</t>
  </si>
  <si>
    <t>matrix Gla protein</t>
  </si>
  <si>
    <t>MLF1IP</t>
  </si>
  <si>
    <t>MMP1</t>
  </si>
  <si>
    <t>matrix metallopeptidase 1 (interstitial collagenase)</t>
  </si>
  <si>
    <t>MT1M</t>
  </si>
  <si>
    <t>metallothionein 1M</t>
  </si>
  <si>
    <t>MYOCD</t>
  </si>
  <si>
    <t>myocardin</t>
  </si>
  <si>
    <t>MYOM1</t>
  </si>
  <si>
    <t>myomesin 1</t>
  </si>
  <si>
    <t>NEGR1</t>
  </si>
  <si>
    <t>neuronal growth regulator 1</t>
  </si>
  <si>
    <t>NFIX</t>
  </si>
  <si>
    <t>nuclear factor I/X (CCAAT-binding transcription factor)</t>
  </si>
  <si>
    <t>NIPAL1</t>
  </si>
  <si>
    <t>NIPA-like domain containing 1</t>
  </si>
  <si>
    <t>NMNAT2</t>
  </si>
  <si>
    <t>nicotinamide nucleotide adenylyltransferase 2</t>
  </si>
  <si>
    <t>NTF3</t>
  </si>
  <si>
    <t>neurotrophin 3</t>
  </si>
  <si>
    <t>NTN4</t>
  </si>
  <si>
    <t>netrin 4</t>
  </si>
  <si>
    <t>NUPR1</t>
  </si>
  <si>
    <t>nuclear protein, transcriptional regulator, 1</t>
  </si>
  <si>
    <t>NXPH4</t>
  </si>
  <si>
    <t>neurexophilin 4</t>
  </si>
  <si>
    <t>P2RY6</t>
  </si>
  <si>
    <t>pyrimidinergic receptor P2Y, G-protein coupled, 6</t>
  </si>
  <si>
    <t>PALMD</t>
  </si>
  <si>
    <t>palmdelphin</t>
  </si>
  <si>
    <t>PCDH10</t>
  </si>
  <si>
    <t>protocadherin 10</t>
  </si>
  <si>
    <t>PCDHGB5</t>
  </si>
  <si>
    <t>PGBD3</t>
  </si>
  <si>
    <t>piggyBac transposable element derived 3</t>
  </si>
  <si>
    <t>PID1</t>
  </si>
  <si>
    <t>phosphotyrosine interaction domain containing 1</t>
  </si>
  <si>
    <t>PLCL2</t>
  </si>
  <si>
    <t>phospholipase C-like 2</t>
  </si>
  <si>
    <t>PLSCR4</t>
  </si>
  <si>
    <t>phospholipid scramblase 4</t>
  </si>
  <si>
    <t>PLXNA4</t>
  </si>
  <si>
    <t>plexin A4</t>
  </si>
  <si>
    <t>PNMA2</t>
  </si>
  <si>
    <t>paraneoplastic Ma antigen 2</t>
  </si>
  <si>
    <t>PPM1H</t>
  </si>
  <si>
    <t>protein phosphatase, Mg2+/Mn2+ dependent, 1H</t>
  </si>
  <si>
    <t>PRKAA2</t>
  </si>
  <si>
    <t>protein kinase, AMP-activated, alpha 2 catalytic subunit</t>
  </si>
  <si>
    <t>PRR15</t>
  </si>
  <si>
    <t>proline rich 15</t>
  </si>
  <si>
    <t>PRSS12</t>
  </si>
  <si>
    <t>protease, serine, 12 (neurotrypsin, motopsin)</t>
  </si>
  <si>
    <t>PRSS35</t>
  </si>
  <si>
    <t>protease, serine, 35</t>
  </si>
  <si>
    <t>PTGFR</t>
  </si>
  <si>
    <t>prostaglandin F receptor (FP)</t>
  </si>
  <si>
    <t>PTGIS</t>
  </si>
  <si>
    <t>prostaglandin I2 (prostacyclin) synthase</t>
  </si>
  <si>
    <t>PTGS1</t>
  </si>
  <si>
    <t>prostaglandin-endoperoxide synthase 1 (prostaglandin G/H synthase and cyclooxygenase)</t>
  </si>
  <si>
    <t>PYGM</t>
  </si>
  <si>
    <t>phosphorylase, glycogen, muscle</t>
  </si>
  <si>
    <t>RARB</t>
  </si>
  <si>
    <t>retinoic acid receptor, beta</t>
  </si>
  <si>
    <t>RELN</t>
  </si>
  <si>
    <t>reelin</t>
  </si>
  <si>
    <t>SAMD9L</t>
  </si>
  <si>
    <t>sterile alpha motif domain containing 9-like</t>
  </si>
  <si>
    <t>SCN3A</t>
  </si>
  <si>
    <t>sodium channel, voltage-gated, type III, alpha subunit</t>
  </si>
  <si>
    <t>SCUBE3</t>
  </si>
  <si>
    <t>signal peptide, CUB domain, EGF-like 3</t>
  </si>
  <si>
    <t>SEL1L3</t>
  </si>
  <si>
    <t>sel-1 suppressor of lin-12-like 3 (C. elegans)</t>
  </si>
  <si>
    <t>SERPINE2</t>
  </si>
  <si>
    <t>serpin peptidase inhibitor, clade E (nexin, plasminogen activator inhibitor type 1), member 2</t>
  </si>
  <si>
    <t>SFRP4</t>
  </si>
  <si>
    <t>secreted frizzled-related protein 4</t>
  </si>
  <si>
    <t>SGMS2</t>
  </si>
  <si>
    <t>sphingomyelin synthase 2</t>
  </si>
  <si>
    <t>SLC14A1</t>
  </si>
  <si>
    <t>solute carrier family 14 (urea transporter), member 1 (Kidd blood group)</t>
  </si>
  <si>
    <t>SLC1A1</t>
  </si>
  <si>
    <t>solute carrier family 1 (neuronal/epithelial high affinity glutamate transporter, system Xag), member 1</t>
  </si>
  <si>
    <t>SLC22A23</t>
  </si>
  <si>
    <t>solute carrier family 22, member 23</t>
  </si>
  <si>
    <t>SLC22A3</t>
  </si>
  <si>
    <t>solute carrier family 22 (organic cation transporter), member 3</t>
  </si>
  <si>
    <t>SLFN11</t>
  </si>
  <si>
    <t>schlafen family member 11</t>
  </si>
  <si>
    <t>SLIT3</t>
  </si>
  <si>
    <t>slit homolog 3 (Drosophila)</t>
  </si>
  <si>
    <t>SORBS2</t>
  </si>
  <si>
    <t>sorbin and SH3 domain containing 2</t>
  </si>
  <si>
    <t>SOST</t>
  </si>
  <si>
    <t>sclerostin</t>
  </si>
  <si>
    <t>SPOCK1</t>
  </si>
  <si>
    <t>sparc/osteonectin, cwcv and kazal-like domains proteoglycan (testican) 1</t>
  </si>
  <si>
    <t>STAC</t>
  </si>
  <si>
    <t>SH3 and cysteine rich domain</t>
  </si>
  <si>
    <t>STAT1</t>
  </si>
  <si>
    <t>signal transducer and activator of transcription 1, 91kDa</t>
  </si>
  <si>
    <t>STAT4</t>
  </si>
  <si>
    <t>signal transducer and activator of transcription 4</t>
  </si>
  <si>
    <t>SULF1</t>
  </si>
  <si>
    <t>sulfatase 1</t>
  </si>
  <si>
    <t>SUSD2</t>
  </si>
  <si>
    <t>sushi domain containing 2</t>
  </si>
  <si>
    <t>SVIP</t>
  </si>
  <si>
    <t>small VCP/p97-interacting protein</t>
  </si>
  <si>
    <t>TBX20</t>
  </si>
  <si>
    <t>T-box 20</t>
  </si>
  <si>
    <t>TCF21</t>
  </si>
  <si>
    <t>transcription factor 21</t>
  </si>
  <si>
    <t>THBS2</t>
  </si>
  <si>
    <t>thrombospondin 2</t>
  </si>
  <si>
    <t>TINAGL1</t>
  </si>
  <si>
    <t>tubulointerstitial nephritis antigen-like 1</t>
  </si>
  <si>
    <t>TLR3</t>
  </si>
  <si>
    <t>toll-like receptor 3</t>
  </si>
  <si>
    <t>TMEM47</t>
  </si>
  <si>
    <t>transmembrane protein 47</t>
  </si>
  <si>
    <t>TMTC2</t>
  </si>
  <si>
    <t>transmembrane and tetratricopeptide repeat containing 2</t>
  </si>
  <si>
    <t>TNFAIP8L3</t>
  </si>
  <si>
    <t>tumor necrosis factor, alpha-induced protein 8-like 3</t>
  </si>
  <si>
    <t>TRPC4</t>
  </si>
  <si>
    <t>transient receptor potential cation channel, subfamily C, member 4</t>
  </si>
  <si>
    <t>TSPAN8</t>
  </si>
  <si>
    <t>tetraspanin 8</t>
  </si>
  <si>
    <t>VLDLR</t>
  </si>
  <si>
    <t>very low density lipoprotein receptor</t>
  </si>
  <si>
    <t>WNT2B</t>
  </si>
  <si>
    <t>wingless-type MMTV integration site family, member 2B</t>
  </si>
  <si>
    <t>ZNF597</t>
  </si>
  <si>
    <t>zinc finger protein 597</t>
  </si>
  <si>
    <t>AADAC</t>
  </si>
  <si>
    <t>arylacetamide deacetylase</t>
  </si>
  <si>
    <t>ACAN</t>
  </si>
  <si>
    <t>aggrecan</t>
  </si>
  <si>
    <t>ADH1B</t>
  </si>
  <si>
    <t>alcohol dehydrogenase 1B (class I), beta polypeptide</t>
  </si>
  <si>
    <t>ADH1C</t>
  </si>
  <si>
    <t>alcohol dehydrogenase 1C (class I), gamma polypeptide</t>
  </si>
  <si>
    <t>ADORA2A</t>
  </si>
  <si>
    <t>adenosine A2a receptor</t>
  </si>
  <si>
    <t>AGT</t>
  </si>
  <si>
    <t>angiotensinogen (serpin peptidase inhibitor, clade A, member 8)</t>
  </si>
  <si>
    <t>ALS2CR11</t>
  </si>
  <si>
    <t>amyotrophic lateral sclerosis 2 (juvenile) chromosome region, candidate 11</t>
  </si>
  <si>
    <t>AMPH</t>
  </si>
  <si>
    <t>amphiphysin</t>
  </si>
  <si>
    <t>ANP32C</t>
  </si>
  <si>
    <t>AP1M2</t>
  </si>
  <si>
    <t>adaptor-related protein complex 1, mu 2 subunit</t>
  </si>
  <si>
    <t>APOA1</t>
  </si>
  <si>
    <t>apolipoprotein A-I</t>
  </si>
  <si>
    <t>ARHGDIG</t>
  </si>
  <si>
    <t>Rho GDP dissociation inhibitor (GDI) gamma</t>
  </si>
  <si>
    <t>ASPN</t>
  </si>
  <si>
    <t>asporin</t>
  </si>
  <si>
    <t>ATP10A</t>
  </si>
  <si>
    <t>ATPase, class V, type 10A</t>
  </si>
  <si>
    <t>ATP6V1B1</t>
  </si>
  <si>
    <t>ATPase, H+ transporting, lysosomal 56/58kDa, V1 subunit B1</t>
  </si>
  <si>
    <t>BACE2</t>
  </si>
  <si>
    <t>beta-site APP-cleaving enzyme 2</t>
  </si>
  <si>
    <t>C10orf116</t>
  </si>
  <si>
    <t>C11orf52</t>
  </si>
  <si>
    <t>chromosome 11 open reading frame 52</t>
  </si>
  <si>
    <t>C5orf58</t>
  </si>
  <si>
    <t>chromosome 5 open reading frame 58</t>
  </si>
  <si>
    <t>CACNA2D3</t>
  </si>
  <si>
    <t>calcium channel, voltage-dependent, alpha 2/delta subunit 3</t>
  </si>
  <si>
    <t>CCDC110</t>
  </si>
  <si>
    <t>coiled-coil domain containing 110</t>
  </si>
  <si>
    <t>CCDC152</t>
  </si>
  <si>
    <t>coiled-coil domain containing 152</t>
  </si>
  <si>
    <t>CCDC157</t>
  </si>
  <si>
    <t>coiled-coil domain containing 157</t>
  </si>
  <si>
    <t>CCDC89</t>
  </si>
  <si>
    <t>coiled-coil domain containing 89</t>
  </si>
  <si>
    <t>CCL26</t>
  </si>
  <si>
    <t>chemokine (C-C motif) ligand 26</t>
  </si>
  <si>
    <t>CCRL1</t>
  </si>
  <si>
    <t>CD14</t>
  </si>
  <si>
    <t>CD14 molecule</t>
  </si>
  <si>
    <t>CDH19</t>
  </si>
  <si>
    <t>cadherin 19, type 2</t>
  </si>
  <si>
    <t>CH25H</t>
  </si>
  <si>
    <t>cholesterol 25-hydroxylase</t>
  </si>
  <si>
    <t>CHCHD2</t>
  </si>
  <si>
    <t>coiled-coil-helix-coiled-coil-helix domain containing 2</t>
  </si>
  <si>
    <t>CLEC3B</t>
  </si>
  <si>
    <t>C-type lectin domain family 3, member B</t>
  </si>
  <si>
    <t>COL4A4</t>
  </si>
  <si>
    <t>collagen, type IV, alpha 4</t>
  </si>
  <si>
    <t>CORO7-PAM16</t>
  </si>
  <si>
    <t>COX7A1</t>
  </si>
  <si>
    <t>cytochrome c oxidase subunit VIIa polypeptide 1 (muscle)</t>
  </si>
  <si>
    <t>CPNE8</t>
  </si>
  <si>
    <t>copine VIII</t>
  </si>
  <si>
    <t>CRLF1</t>
  </si>
  <si>
    <t>cytokine receptor-like factor 1</t>
  </si>
  <si>
    <t>CSF2RB</t>
  </si>
  <si>
    <t>colony stimulating factor 2 receptor, beta, low-affinity (granulocyte-macrophage)</t>
  </si>
  <si>
    <t>CST4</t>
  </si>
  <si>
    <t>cystatin S</t>
  </si>
  <si>
    <t>CTAGE15P</t>
  </si>
  <si>
    <t>DACT2</t>
  </si>
  <si>
    <t>dishevelled-binding antagonist of beta-catenin 2</t>
  </si>
  <si>
    <t>DMRT2</t>
  </si>
  <si>
    <t>doublesex and mab-3 related transcription factor 2</t>
  </si>
  <si>
    <t>ECM2</t>
  </si>
  <si>
    <t>extracellular matrix protein 2, female organ and adipocyte specific</t>
  </si>
  <si>
    <t>EPB41L4B</t>
  </si>
  <si>
    <t>erythrocyte membrane protein band 4.1 like 4B</t>
  </si>
  <si>
    <t>FABP4</t>
  </si>
  <si>
    <t>fatty acid binding protein 4, adipocyte</t>
  </si>
  <si>
    <t>FAM149A</t>
  </si>
  <si>
    <t>family with sequence similarity 149, member A</t>
  </si>
  <si>
    <t>FAM162B</t>
  </si>
  <si>
    <t>family with sequence similarity 162, member B</t>
  </si>
  <si>
    <t>FAM167B</t>
  </si>
  <si>
    <t>family with sequence similarity 167, member B</t>
  </si>
  <si>
    <t>FAM180A</t>
  </si>
  <si>
    <t>family with sequence similarity 180, member A</t>
  </si>
  <si>
    <t>FAM72B</t>
  </si>
  <si>
    <t>family with sequence similarity 72, member B</t>
  </si>
  <si>
    <t>FMO2</t>
  </si>
  <si>
    <t>flavin containing monooxygenase 2 (non-functional)</t>
  </si>
  <si>
    <t>FMO3</t>
  </si>
  <si>
    <t>flavin containing monooxygenase 3</t>
  </si>
  <si>
    <t>FNDC1</t>
  </si>
  <si>
    <t>fibronectin type III domain containing 1</t>
  </si>
  <si>
    <t>FNDC5</t>
  </si>
  <si>
    <t>fibronectin type III domain containing 5</t>
  </si>
  <si>
    <t>FOXF2</t>
  </si>
  <si>
    <t>forkhead box F2</t>
  </si>
  <si>
    <t>FOXS1</t>
  </si>
  <si>
    <t>forkhead box S1</t>
  </si>
  <si>
    <t>FRK</t>
  </si>
  <si>
    <t>fyn-related kinase</t>
  </si>
  <si>
    <t>GATA5</t>
  </si>
  <si>
    <t>GATA binding protein 5</t>
  </si>
  <si>
    <t>GDF10</t>
  </si>
  <si>
    <t>growth differentiation factor 10</t>
  </si>
  <si>
    <t>GHRL</t>
  </si>
  <si>
    <t>ghrelin/obestatin prepropeptide</t>
  </si>
  <si>
    <t>GSTM1</t>
  </si>
  <si>
    <t>glutathione S-transferase mu 1</t>
  </si>
  <si>
    <t>GZMK</t>
  </si>
  <si>
    <t>granzyme K (granzyme 3; tryptase II)</t>
  </si>
  <si>
    <t>HAAO</t>
  </si>
  <si>
    <t>3-hydroxyanthranilate 3,4-dioxygenase</t>
  </si>
  <si>
    <t>HGD</t>
  </si>
  <si>
    <t>homogentisate 1,2-dioxygenase</t>
  </si>
  <si>
    <t>HIST1H1B</t>
  </si>
  <si>
    <t>histone cluster 1, H1b</t>
  </si>
  <si>
    <t>HIST1H2AD</t>
  </si>
  <si>
    <t>histone cluster 1, H2ad</t>
  </si>
  <si>
    <t>HIST1H2BE</t>
  </si>
  <si>
    <t>histone cluster 1, H2be</t>
  </si>
  <si>
    <t>HIST1H2BJ</t>
  </si>
  <si>
    <t>histone cluster 1, H2bj</t>
  </si>
  <si>
    <t>HIST1H2BO</t>
  </si>
  <si>
    <t>histone cluster 1, H2bo</t>
  </si>
  <si>
    <t>HIST1H4A</t>
  </si>
  <si>
    <t>histone cluster 1, H4a</t>
  </si>
  <si>
    <t>HIST2H2AC</t>
  </si>
  <si>
    <t>histone cluster 2, H2ac</t>
  </si>
  <si>
    <t>HIST2H3D</t>
  </si>
  <si>
    <t>histone cluster 2, H3d</t>
  </si>
  <si>
    <t>HSPB2</t>
  </si>
  <si>
    <t>heat shock 27kDa protein 2</t>
  </si>
  <si>
    <t>IBSP</t>
  </si>
  <si>
    <t>integrin-binding sialoprotein</t>
  </si>
  <si>
    <t>IL13RA2</t>
  </si>
  <si>
    <t>interleukin 13 receptor, alpha 2</t>
  </si>
  <si>
    <t>JMJD7-PLA2G4B</t>
  </si>
  <si>
    <t>KCNJ8</t>
  </si>
  <si>
    <t>potassium inwardly-rectifying channel, subfamily J, member 8</t>
  </si>
  <si>
    <t>KLHL13</t>
  </si>
  <si>
    <t>kelch-like family member 13</t>
  </si>
  <si>
    <t>KRBOX1</t>
  </si>
  <si>
    <t>KRAB box domain containing 1</t>
  </si>
  <si>
    <t>KY</t>
  </si>
  <si>
    <t>kyphoscoliosis peptidase</t>
  </si>
  <si>
    <t>LGR5</t>
  </si>
  <si>
    <t>leucine-rich repeat containing G protein-coupled receptor 5</t>
  </si>
  <si>
    <t>LHX9</t>
  </si>
  <si>
    <t>LIM homeobox 9</t>
  </si>
  <si>
    <t>LOC729264</t>
  </si>
  <si>
    <t>LPPR4</t>
  </si>
  <si>
    <t>LRRC37A</t>
  </si>
  <si>
    <t>leucine rich repeat containing 37A</t>
  </si>
  <si>
    <t>MAB21L1</t>
  </si>
  <si>
    <t>mab-21-like 1 (C. elegans)</t>
  </si>
  <si>
    <t>MAP7</t>
  </si>
  <si>
    <t>microtubule-associated protein 7</t>
  </si>
  <si>
    <t>MEOX1</t>
  </si>
  <si>
    <t>mesenchyme homeobox 1</t>
  </si>
  <si>
    <t>MEOX2</t>
  </si>
  <si>
    <t>mesenchyme homeobox 2</t>
  </si>
  <si>
    <t>MLC1</t>
  </si>
  <si>
    <t>megalencephalic leukoencephalopathy with subcortical cysts 1</t>
  </si>
  <si>
    <t>MMP8</t>
  </si>
  <si>
    <t>matrix metallopeptidase 8 (neutrophil collagenase)</t>
  </si>
  <si>
    <t>MPZL3</t>
  </si>
  <si>
    <t>myelin protein zero-like 3</t>
  </si>
  <si>
    <t>NARR</t>
  </si>
  <si>
    <t>NCAM2</t>
  </si>
  <si>
    <t>neural cell adhesion molecule 2</t>
  </si>
  <si>
    <t>NFASC</t>
  </si>
  <si>
    <t>neurofascin</t>
  </si>
  <si>
    <t>NKAPL</t>
  </si>
  <si>
    <t>NFKB activating protein-like</t>
  </si>
  <si>
    <t>NPAS1</t>
  </si>
  <si>
    <t>neuronal PAS domain protein 1</t>
  </si>
  <si>
    <t>NPPB</t>
  </si>
  <si>
    <t>natriuretic peptide B</t>
  </si>
  <si>
    <t>NTRK3</t>
  </si>
  <si>
    <t>neurotrophic tyrosine kinase, receptor, type 3</t>
  </si>
  <si>
    <t>P2RY2</t>
  </si>
  <si>
    <t>purinergic receptor P2Y, G-protein coupled, 2</t>
  </si>
  <si>
    <t>PABPC5</t>
  </si>
  <si>
    <t>poly(A) binding protein, cytoplasmic 5</t>
  </si>
  <si>
    <t>PAX3</t>
  </si>
  <si>
    <t>paired box 3</t>
  </si>
  <si>
    <t>PCDHGA2</t>
  </si>
  <si>
    <t>PCDHGA4</t>
  </si>
  <si>
    <t>PCDHGA6</t>
  </si>
  <si>
    <t>PCDHGA7</t>
  </si>
  <si>
    <t>PCOLCE2</t>
  </si>
  <si>
    <t>procollagen C-endopeptidase enhancer 2</t>
  </si>
  <si>
    <t>PHYHIP</t>
  </si>
  <si>
    <t>phytanoyl-CoA 2-hydroxylase interacting protein</t>
  </si>
  <si>
    <t>PI16</t>
  </si>
  <si>
    <t>peptidase inhibitor 16</t>
  </si>
  <si>
    <t>PLCXD2</t>
  </si>
  <si>
    <t>phosphatidylinositol-specific phospholipase C, X domain containing 2</t>
  </si>
  <si>
    <t>PLEKHA7</t>
  </si>
  <si>
    <t>pleckstrin homology domain containing, family A member 7</t>
  </si>
  <si>
    <t>PMCH</t>
  </si>
  <si>
    <t>pro-melanin-concentrating hormone</t>
  </si>
  <si>
    <t>PPAPDC3</t>
  </si>
  <si>
    <t>phosphatidic acid phosphatase type 2 domain containing 3</t>
  </si>
  <si>
    <t>PROX1</t>
  </si>
  <si>
    <t>prospero homeobox 1</t>
  </si>
  <si>
    <t>RARRES3</t>
  </si>
  <si>
    <t>retinoic acid receptor responder (tazarotene induced) 3</t>
  </si>
  <si>
    <t>RBM14-RBM4</t>
  </si>
  <si>
    <t>RIMS1</t>
  </si>
  <si>
    <t>regulating synaptic membrane exocytosis 1</t>
  </si>
  <si>
    <t>RND1</t>
  </si>
  <si>
    <t>Rho family GTPase 1</t>
  </si>
  <si>
    <t>RNF180</t>
  </si>
  <si>
    <t>ring finger protein 180</t>
  </si>
  <si>
    <t>RTP4</t>
  </si>
  <si>
    <t>receptor (chemosensory) transporter protein 4</t>
  </si>
  <si>
    <t>RXFP1</t>
  </si>
  <si>
    <t>relaxin/insulin-like family peptide receptor 1</t>
  </si>
  <si>
    <t>SBSN</t>
  </si>
  <si>
    <t>suprabasin</t>
  </si>
  <si>
    <t>SERF1A</t>
  </si>
  <si>
    <t>small EDRK-rich factor 1A (telomeric)</t>
  </si>
  <si>
    <t>SGCA</t>
  </si>
  <si>
    <t>sarcoglycan, alpha (50kDa dystrophin-associated glycoprotein)</t>
  </si>
  <si>
    <t>SIX2</t>
  </si>
  <si>
    <t>SIX homeobox 2</t>
  </si>
  <si>
    <t>SLC16A9</t>
  </si>
  <si>
    <t>solute carrier family 16, member 9</t>
  </si>
  <si>
    <t>SLC25A18</t>
  </si>
  <si>
    <t>solute carrier family 25 (glutamate carrier), member 18</t>
  </si>
  <si>
    <t>SLC2A5</t>
  </si>
  <si>
    <t>solute carrier family 2 (facilitated glucose/fructose transporter), member 5</t>
  </si>
  <si>
    <t>SLC39A4</t>
  </si>
  <si>
    <t>solute carrier family 39 (zinc transporter), member 4</t>
  </si>
  <si>
    <t>SLC6A4</t>
  </si>
  <si>
    <t>solute carrier family 6 (neurotransmitter transporter), member 4</t>
  </si>
  <si>
    <t>SLN</t>
  </si>
  <si>
    <t>sarcolipin</t>
  </si>
  <si>
    <t>SPESP1</t>
  </si>
  <si>
    <t>sperm equatorial segment protein 1</t>
  </si>
  <si>
    <t>TEKT4</t>
  </si>
  <si>
    <t>tektin 4</t>
  </si>
  <si>
    <t>TFAP2D</t>
  </si>
  <si>
    <t>transcription factor AP-2 delta (activating enhancer binding protein 2 delta)</t>
  </si>
  <si>
    <t>TMC3</t>
  </si>
  <si>
    <t>transmembrane channel-like 3</t>
  </si>
  <si>
    <t>TMED7-TICAM2</t>
  </si>
  <si>
    <t>TMEM183B</t>
  </si>
  <si>
    <t>transmembrane protein 183B</t>
  </si>
  <si>
    <t>TNFRSF11A</t>
  </si>
  <si>
    <t>tumor necrosis factor receptor superfamily, member 11a, NFKB activator</t>
  </si>
  <si>
    <t>TNFRSF14</t>
  </si>
  <si>
    <t>tumor necrosis factor receptor superfamily, member 14</t>
  </si>
  <si>
    <t>TPK1</t>
  </si>
  <si>
    <t>thiamin pyrophosphokinase 1</t>
  </si>
  <si>
    <t>TRIM6-TRIM34</t>
  </si>
  <si>
    <t>TSTD1</t>
  </si>
  <si>
    <t>thiosulfate sulfurtransferase (rhodanese)-like domain containing 1</t>
  </si>
  <si>
    <t>VWA5B2</t>
  </si>
  <si>
    <t>von Willebrand factor A domain containing 5B2</t>
  </si>
  <si>
    <t>WBSCR27</t>
  </si>
  <si>
    <t>Williams Beuren syndrome chromosome region 27</t>
  </si>
  <si>
    <t>XG</t>
  </si>
  <si>
    <t>Xg blood group</t>
  </si>
  <si>
    <t>ZNF132</t>
  </si>
  <si>
    <t>zinc finger protein 132</t>
  </si>
  <si>
    <t>ZNF502</t>
  </si>
  <si>
    <t>zinc finger protein 502</t>
  </si>
  <si>
    <t>ZSWIM5</t>
  </si>
  <si>
    <t>zinc finger, SWIM-type containing 5</t>
  </si>
  <si>
    <t>hPSC-CF_rep1</t>
  </si>
  <si>
    <t>hPSC-CF_rep2</t>
  </si>
  <si>
    <t>hPSC-CF avg</t>
  </si>
  <si>
    <t>Log fold change</t>
  </si>
  <si>
    <t>inf</t>
  </si>
  <si>
    <t>haV-CF_rep1</t>
  </si>
  <si>
    <t>haV-CF_rep2</t>
  </si>
  <si>
    <t>haV-CF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</si>
</sst>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8"/>
  <sheetViews>
    <sheetView tabSelected="1" workbookViewId="0"/>
  </sheetViews>
  <sheetFormatPr defaultRowHeight="14.4" x14ac:dyDescent="0.3"/>
  <cols>
    <col min="1" max="1" width="14.33203125" bestFit="1" customWidth="1"/>
    <col min="2" max="3" width="12.33203125" bestFit="1" customWidth="1"/>
    <col min="4" max="4" width="12.33203125" customWidth="1"/>
    <col min="5" max="6" width="12.6640625" bestFit="1" customWidth="1"/>
    <col min="7" max="7" width="12.6640625" customWidth="1"/>
    <col min="8" max="8" width="12.6640625" style="2" customWidth="1"/>
  </cols>
  <sheetData>
    <row r="1" spans="1:9" x14ac:dyDescent="0.3">
      <c r="A1" s="1" t="s">
        <v>0</v>
      </c>
      <c r="B1" t="s">
        <v>617</v>
      </c>
      <c r="C1" t="s">
        <v>618</v>
      </c>
      <c r="D1" t="s">
        <v>619</v>
      </c>
      <c r="E1" t="s">
        <v>612</v>
      </c>
      <c r="F1" t="s">
        <v>613</v>
      </c>
      <c r="G1" t="s">
        <v>614</v>
      </c>
      <c r="H1" s="2" t="s">
        <v>615</v>
      </c>
      <c r="I1" t="s">
        <v>1</v>
      </c>
    </row>
    <row r="2" spans="1:9" x14ac:dyDescent="0.3">
      <c r="A2" s="1" t="s">
        <v>334</v>
      </c>
      <c r="B2">
        <v>1.43</v>
      </c>
      <c r="C2">
        <v>1.78</v>
      </c>
      <c r="D2">
        <f t="shared" ref="D2:D65" si="0">AVERAGE(B2:C2)</f>
        <v>1.605</v>
      </c>
      <c r="E2">
        <v>0</v>
      </c>
      <c r="F2">
        <v>0</v>
      </c>
      <c r="G2">
        <f t="shared" ref="G2:G65" si="1">AVERAGE(E2:F2)</f>
        <v>0</v>
      </c>
      <c r="H2" s="3" t="s">
        <v>616</v>
      </c>
      <c r="I2" t="s">
        <v>335</v>
      </c>
    </row>
    <row r="3" spans="1:9" x14ac:dyDescent="0.3">
      <c r="A3" s="1" t="s">
        <v>336</v>
      </c>
      <c r="B3">
        <v>11.24</v>
      </c>
      <c r="C3">
        <v>9.89</v>
      </c>
      <c r="D3">
        <f t="shared" si="0"/>
        <v>10.565000000000001</v>
      </c>
      <c r="E3">
        <v>0</v>
      </c>
      <c r="F3">
        <v>0</v>
      </c>
      <c r="G3">
        <f t="shared" si="1"/>
        <v>0</v>
      </c>
      <c r="H3" s="3" t="s">
        <v>616</v>
      </c>
      <c r="I3" t="s">
        <v>337</v>
      </c>
    </row>
    <row r="4" spans="1:9" x14ac:dyDescent="0.3">
      <c r="A4" s="1" t="s">
        <v>338</v>
      </c>
      <c r="B4">
        <v>3.88</v>
      </c>
      <c r="C4">
        <v>4.8499999999999996</v>
      </c>
      <c r="D4">
        <f t="shared" si="0"/>
        <v>4.3650000000000002</v>
      </c>
      <c r="E4">
        <v>0</v>
      </c>
      <c r="F4">
        <v>0</v>
      </c>
      <c r="G4">
        <f t="shared" si="1"/>
        <v>0</v>
      </c>
      <c r="H4" s="3" t="s">
        <v>616</v>
      </c>
      <c r="I4" t="s">
        <v>339</v>
      </c>
    </row>
    <row r="5" spans="1:9" x14ac:dyDescent="0.3">
      <c r="A5" s="1" t="s">
        <v>340</v>
      </c>
      <c r="B5">
        <v>3.47</v>
      </c>
      <c r="C5">
        <v>1.4</v>
      </c>
      <c r="D5">
        <f t="shared" si="0"/>
        <v>2.4350000000000001</v>
      </c>
      <c r="E5">
        <v>0</v>
      </c>
      <c r="F5">
        <v>0</v>
      </c>
      <c r="G5">
        <f t="shared" si="1"/>
        <v>0</v>
      </c>
      <c r="H5" s="3" t="s">
        <v>616</v>
      </c>
      <c r="I5" t="s">
        <v>341</v>
      </c>
    </row>
    <row r="6" spans="1:9" x14ac:dyDescent="0.3">
      <c r="A6" s="1" t="s">
        <v>344</v>
      </c>
      <c r="B6">
        <v>1.94</v>
      </c>
      <c r="C6">
        <v>0.16</v>
      </c>
      <c r="D6">
        <f t="shared" si="0"/>
        <v>1.05</v>
      </c>
      <c r="E6">
        <v>0</v>
      </c>
      <c r="F6">
        <v>0</v>
      </c>
      <c r="G6">
        <f t="shared" si="1"/>
        <v>0</v>
      </c>
      <c r="H6" s="3" t="s">
        <v>616</v>
      </c>
      <c r="I6" t="s">
        <v>345</v>
      </c>
    </row>
    <row r="7" spans="1:9" x14ac:dyDescent="0.3">
      <c r="A7" s="1" t="s">
        <v>346</v>
      </c>
      <c r="B7">
        <v>5.67</v>
      </c>
      <c r="C7">
        <v>2.31</v>
      </c>
      <c r="D7">
        <f t="shared" si="0"/>
        <v>3.99</v>
      </c>
      <c r="E7">
        <v>0</v>
      </c>
      <c r="F7">
        <v>0</v>
      </c>
      <c r="G7">
        <f t="shared" si="1"/>
        <v>0</v>
      </c>
      <c r="H7" s="3" t="s">
        <v>616</v>
      </c>
      <c r="I7" t="s">
        <v>347</v>
      </c>
    </row>
    <row r="8" spans="1:9" x14ac:dyDescent="0.3">
      <c r="A8" s="1" t="s">
        <v>348</v>
      </c>
      <c r="B8">
        <v>1.24</v>
      </c>
      <c r="C8">
        <v>0.99</v>
      </c>
      <c r="D8">
        <f t="shared" si="0"/>
        <v>1.115</v>
      </c>
      <c r="E8">
        <v>0</v>
      </c>
      <c r="F8">
        <v>0</v>
      </c>
      <c r="G8">
        <f t="shared" si="1"/>
        <v>0</v>
      </c>
      <c r="H8" s="3" t="s">
        <v>616</v>
      </c>
      <c r="I8" t="s">
        <v>349</v>
      </c>
    </row>
    <row r="9" spans="1:9" x14ac:dyDescent="0.3">
      <c r="A9" s="1" t="s">
        <v>350</v>
      </c>
      <c r="B9">
        <v>2.1</v>
      </c>
      <c r="C9">
        <v>0</v>
      </c>
      <c r="D9">
        <f t="shared" si="0"/>
        <v>1.05</v>
      </c>
      <c r="E9">
        <v>0</v>
      </c>
      <c r="F9">
        <v>0</v>
      </c>
      <c r="G9">
        <f t="shared" si="1"/>
        <v>0</v>
      </c>
      <c r="H9" s="3" t="s">
        <v>616</v>
      </c>
      <c r="I9" t="s">
        <v>43</v>
      </c>
    </row>
    <row r="10" spans="1:9" x14ac:dyDescent="0.3">
      <c r="A10" s="1" t="s">
        <v>351</v>
      </c>
      <c r="B10">
        <v>0.79</v>
      </c>
      <c r="C10">
        <v>2.11</v>
      </c>
      <c r="D10">
        <f t="shared" si="0"/>
        <v>1.45</v>
      </c>
      <c r="E10">
        <v>0</v>
      </c>
      <c r="F10">
        <v>0</v>
      </c>
      <c r="G10">
        <f t="shared" si="1"/>
        <v>0</v>
      </c>
      <c r="H10" s="3" t="s">
        <v>616</v>
      </c>
      <c r="I10" t="s">
        <v>352</v>
      </c>
    </row>
    <row r="11" spans="1:9" x14ac:dyDescent="0.3">
      <c r="A11" s="1" t="s">
        <v>353</v>
      </c>
      <c r="B11">
        <v>42.88</v>
      </c>
      <c r="C11">
        <v>65.2</v>
      </c>
      <c r="D11">
        <f t="shared" si="0"/>
        <v>54.040000000000006</v>
      </c>
      <c r="E11">
        <v>0</v>
      </c>
      <c r="F11">
        <v>0</v>
      </c>
      <c r="G11">
        <f t="shared" si="1"/>
        <v>0</v>
      </c>
      <c r="H11" s="3" t="s">
        <v>616</v>
      </c>
      <c r="I11" t="s">
        <v>354</v>
      </c>
    </row>
    <row r="12" spans="1:9" x14ac:dyDescent="0.3">
      <c r="A12" s="1" t="s">
        <v>355</v>
      </c>
      <c r="B12">
        <v>1.47</v>
      </c>
      <c r="C12">
        <v>0.88</v>
      </c>
      <c r="D12">
        <f t="shared" si="0"/>
        <v>1.175</v>
      </c>
      <c r="E12">
        <v>0</v>
      </c>
      <c r="F12">
        <v>0</v>
      </c>
      <c r="G12">
        <f t="shared" si="1"/>
        <v>0</v>
      </c>
      <c r="H12" s="3" t="s">
        <v>616</v>
      </c>
      <c r="I12" t="s">
        <v>356</v>
      </c>
    </row>
    <row r="13" spans="1:9" x14ac:dyDescent="0.3">
      <c r="A13" s="1" t="s">
        <v>363</v>
      </c>
      <c r="B13">
        <v>68.86</v>
      </c>
      <c r="C13">
        <v>55.11</v>
      </c>
      <c r="D13">
        <f t="shared" si="0"/>
        <v>61.984999999999999</v>
      </c>
      <c r="E13">
        <v>0</v>
      </c>
      <c r="F13">
        <v>0</v>
      </c>
      <c r="G13">
        <f t="shared" si="1"/>
        <v>0</v>
      </c>
      <c r="H13" s="3" t="s">
        <v>616</v>
      </c>
      <c r="I13" t="s">
        <v>364</v>
      </c>
    </row>
    <row r="14" spans="1:9" x14ac:dyDescent="0.3">
      <c r="A14" s="1" t="s">
        <v>365</v>
      </c>
      <c r="B14">
        <v>28.53</v>
      </c>
      <c r="C14">
        <v>38</v>
      </c>
      <c r="D14">
        <f t="shared" si="0"/>
        <v>33.265000000000001</v>
      </c>
      <c r="E14">
        <v>0</v>
      </c>
      <c r="F14">
        <v>0</v>
      </c>
      <c r="G14">
        <f t="shared" si="1"/>
        <v>0</v>
      </c>
      <c r="H14" s="3" t="s">
        <v>616</v>
      </c>
      <c r="I14" t="s">
        <v>43</v>
      </c>
    </row>
    <row r="15" spans="1:9" x14ac:dyDescent="0.3">
      <c r="A15" s="1" t="s">
        <v>366</v>
      </c>
      <c r="B15">
        <v>0.81</v>
      </c>
      <c r="C15">
        <v>2.89</v>
      </c>
      <c r="D15">
        <f t="shared" si="0"/>
        <v>1.85</v>
      </c>
      <c r="E15">
        <v>0</v>
      </c>
      <c r="F15">
        <v>0</v>
      </c>
      <c r="G15">
        <f t="shared" si="1"/>
        <v>0</v>
      </c>
      <c r="H15" s="3" t="s">
        <v>616</v>
      </c>
      <c r="I15" t="s">
        <v>367</v>
      </c>
    </row>
    <row r="16" spans="1:9" x14ac:dyDescent="0.3">
      <c r="A16" s="1" t="s">
        <v>368</v>
      </c>
      <c r="B16">
        <v>0</v>
      </c>
      <c r="C16">
        <v>5.82</v>
      </c>
      <c r="D16">
        <f t="shared" si="0"/>
        <v>2.91</v>
      </c>
      <c r="E16">
        <v>0</v>
      </c>
      <c r="F16">
        <v>0</v>
      </c>
      <c r="G16">
        <f t="shared" si="1"/>
        <v>0</v>
      </c>
      <c r="H16" s="3" t="s">
        <v>616</v>
      </c>
      <c r="I16" t="s">
        <v>369</v>
      </c>
    </row>
    <row r="17" spans="1:9" x14ac:dyDescent="0.3">
      <c r="A17" s="1" t="s">
        <v>372</v>
      </c>
      <c r="B17">
        <v>1.64</v>
      </c>
      <c r="C17">
        <v>1.61</v>
      </c>
      <c r="D17">
        <f t="shared" si="0"/>
        <v>1.625</v>
      </c>
      <c r="E17">
        <v>0</v>
      </c>
      <c r="F17">
        <v>0</v>
      </c>
      <c r="G17">
        <f t="shared" si="1"/>
        <v>0</v>
      </c>
      <c r="H17" s="3" t="s">
        <v>616</v>
      </c>
      <c r="I17" t="s">
        <v>373</v>
      </c>
    </row>
    <row r="18" spans="1:9" x14ac:dyDescent="0.3">
      <c r="A18" s="1" t="s">
        <v>374</v>
      </c>
      <c r="B18">
        <v>1.95</v>
      </c>
      <c r="C18">
        <v>3.27</v>
      </c>
      <c r="D18">
        <f t="shared" si="0"/>
        <v>2.61</v>
      </c>
      <c r="E18">
        <v>0</v>
      </c>
      <c r="F18">
        <v>0</v>
      </c>
      <c r="G18">
        <f t="shared" si="1"/>
        <v>0</v>
      </c>
      <c r="H18" s="3" t="s">
        <v>616</v>
      </c>
      <c r="I18" t="s">
        <v>375</v>
      </c>
    </row>
    <row r="19" spans="1:9" x14ac:dyDescent="0.3">
      <c r="A19" s="1" t="s">
        <v>378</v>
      </c>
      <c r="B19">
        <v>1.5</v>
      </c>
      <c r="C19">
        <v>1.85</v>
      </c>
      <c r="D19">
        <f t="shared" si="0"/>
        <v>1.675</v>
      </c>
      <c r="E19">
        <v>0</v>
      </c>
      <c r="F19">
        <v>0</v>
      </c>
      <c r="G19">
        <f t="shared" si="1"/>
        <v>0</v>
      </c>
      <c r="H19" s="3" t="s">
        <v>616</v>
      </c>
      <c r="I19" t="s">
        <v>379</v>
      </c>
    </row>
    <row r="20" spans="1:9" x14ac:dyDescent="0.3">
      <c r="A20" s="1" t="s">
        <v>380</v>
      </c>
      <c r="B20">
        <v>3.36</v>
      </c>
      <c r="C20">
        <v>0</v>
      </c>
      <c r="D20">
        <f t="shared" si="0"/>
        <v>1.68</v>
      </c>
      <c r="E20">
        <v>0</v>
      </c>
      <c r="F20">
        <v>0</v>
      </c>
      <c r="G20">
        <f t="shared" si="1"/>
        <v>0</v>
      </c>
      <c r="H20" s="3" t="s">
        <v>616</v>
      </c>
      <c r="I20" t="s">
        <v>381</v>
      </c>
    </row>
    <row r="21" spans="1:9" x14ac:dyDescent="0.3">
      <c r="A21" s="1" t="s">
        <v>382</v>
      </c>
      <c r="B21">
        <v>2.0499999999999998</v>
      </c>
      <c r="C21">
        <v>0.55000000000000004</v>
      </c>
      <c r="D21">
        <f t="shared" si="0"/>
        <v>1.2999999999999998</v>
      </c>
      <c r="E21">
        <v>0</v>
      </c>
      <c r="F21">
        <v>0</v>
      </c>
      <c r="G21">
        <f t="shared" si="1"/>
        <v>0</v>
      </c>
      <c r="H21" s="3" t="s">
        <v>616</v>
      </c>
      <c r="I21" t="s">
        <v>43</v>
      </c>
    </row>
    <row r="22" spans="1:9" x14ac:dyDescent="0.3">
      <c r="A22" s="1" t="s">
        <v>383</v>
      </c>
      <c r="B22">
        <v>16.239999999999998</v>
      </c>
      <c r="C22">
        <v>17.79</v>
      </c>
      <c r="D22">
        <f t="shared" si="0"/>
        <v>17.015000000000001</v>
      </c>
      <c r="E22">
        <v>0</v>
      </c>
      <c r="F22">
        <v>0</v>
      </c>
      <c r="G22">
        <f t="shared" si="1"/>
        <v>0</v>
      </c>
      <c r="H22" s="3" t="s">
        <v>616</v>
      </c>
      <c r="I22" t="s">
        <v>384</v>
      </c>
    </row>
    <row r="23" spans="1:9" x14ac:dyDescent="0.3">
      <c r="A23" s="1" t="s">
        <v>385</v>
      </c>
      <c r="B23">
        <v>4</v>
      </c>
      <c r="C23">
        <v>2.04</v>
      </c>
      <c r="D23">
        <f t="shared" si="0"/>
        <v>3.02</v>
      </c>
      <c r="E23">
        <v>0</v>
      </c>
      <c r="F23">
        <v>0</v>
      </c>
      <c r="G23">
        <f t="shared" si="1"/>
        <v>0</v>
      </c>
      <c r="H23" s="3" t="s">
        <v>616</v>
      </c>
      <c r="I23" t="s">
        <v>386</v>
      </c>
    </row>
    <row r="24" spans="1:9" x14ac:dyDescent="0.3">
      <c r="A24" s="1" t="s">
        <v>387</v>
      </c>
      <c r="B24">
        <v>24.65</v>
      </c>
      <c r="C24">
        <v>23.25</v>
      </c>
      <c r="D24">
        <f t="shared" si="0"/>
        <v>23.95</v>
      </c>
      <c r="E24">
        <v>0</v>
      </c>
      <c r="F24">
        <v>0</v>
      </c>
      <c r="G24">
        <f t="shared" si="1"/>
        <v>0</v>
      </c>
      <c r="H24" s="3" t="s">
        <v>616</v>
      </c>
      <c r="I24" t="s">
        <v>388</v>
      </c>
    </row>
    <row r="25" spans="1:9" x14ac:dyDescent="0.3">
      <c r="A25" s="1" t="s">
        <v>389</v>
      </c>
      <c r="B25">
        <v>238.27</v>
      </c>
      <c r="C25">
        <v>311.81</v>
      </c>
      <c r="D25">
        <f t="shared" si="0"/>
        <v>275.04000000000002</v>
      </c>
      <c r="E25">
        <v>0</v>
      </c>
      <c r="F25">
        <v>0</v>
      </c>
      <c r="G25">
        <f t="shared" si="1"/>
        <v>0</v>
      </c>
      <c r="H25" s="3" t="s">
        <v>616</v>
      </c>
      <c r="I25" t="s">
        <v>390</v>
      </c>
    </row>
    <row r="26" spans="1:9" x14ac:dyDescent="0.3">
      <c r="A26" s="1" t="s">
        <v>391</v>
      </c>
      <c r="B26">
        <v>3.81</v>
      </c>
      <c r="C26">
        <v>3.41</v>
      </c>
      <c r="D26">
        <f t="shared" si="0"/>
        <v>3.6100000000000003</v>
      </c>
      <c r="E26">
        <v>0</v>
      </c>
      <c r="F26">
        <v>0</v>
      </c>
      <c r="G26">
        <f t="shared" si="1"/>
        <v>0</v>
      </c>
      <c r="H26" s="3" t="s">
        <v>616</v>
      </c>
      <c r="I26" t="s">
        <v>392</v>
      </c>
    </row>
    <row r="27" spans="1:9" x14ac:dyDescent="0.3">
      <c r="A27" s="1" t="s">
        <v>393</v>
      </c>
      <c r="B27">
        <v>6.29</v>
      </c>
      <c r="C27">
        <v>5.08</v>
      </c>
      <c r="D27">
        <f t="shared" si="0"/>
        <v>5.6850000000000005</v>
      </c>
      <c r="E27">
        <v>0</v>
      </c>
      <c r="F27">
        <v>0</v>
      </c>
      <c r="G27">
        <f t="shared" si="1"/>
        <v>0</v>
      </c>
      <c r="H27" s="3" t="s">
        <v>616</v>
      </c>
      <c r="I27" t="s">
        <v>394</v>
      </c>
    </row>
    <row r="28" spans="1:9" x14ac:dyDescent="0.3">
      <c r="A28" s="1" t="s">
        <v>395</v>
      </c>
      <c r="B28">
        <v>6.03</v>
      </c>
      <c r="C28">
        <v>2.79</v>
      </c>
      <c r="D28">
        <f t="shared" si="0"/>
        <v>4.41</v>
      </c>
      <c r="E28">
        <v>0</v>
      </c>
      <c r="F28">
        <v>0</v>
      </c>
      <c r="G28">
        <f t="shared" si="1"/>
        <v>0</v>
      </c>
      <c r="H28" s="3" t="s">
        <v>616</v>
      </c>
      <c r="I28" t="s">
        <v>43</v>
      </c>
    </row>
    <row r="29" spans="1:9" x14ac:dyDescent="0.3">
      <c r="A29" s="1" t="s">
        <v>396</v>
      </c>
      <c r="B29">
        <v>9.17</v>
      </c>
      <c r="C29">
        <v>8.75</v>
      </c>
      <c r="D29">
        <f t="shared" si="0"/>
        <v>8.9600000000000009</v>
      </c>
      <c r="E29">
        <v>0</v>
      </c>
      <c r="F29">
        <v>0</v>
      </c>
      <c r="G29">
        <f t="shared" si="1"/>
        <v>0</v>
      </c>
      <c r="H29" s="3" t="s">
        <v>616</v>
      </c>
      <c r="I29" t="s">
        <v>397</v>
      </c>
    </row>
    <row r="30" spans="1:9" x14ac:dyDescent="0.3">
      <c r="A30" s="1" t="s">
        <v>398</v>
      </c>
      <c r="B30">
        <v>17.190000000000001</v>
      </c>
      <c r="C30">
        <v>15.15</v>
      </c>
      <c r="D30">
        <f t="shared" si="0"/>
        <v>16.170000000000002</v>
      </c>
      <c r="E30">
        <v>0</v>
      </c>
      <c r="F30">
        <v>0</v>
      </c>
      <c r="G30">
        <f t="shared" si="1"/>
        <v>0</v>
      </c>
      <c r="H30" s="3" t="s">
        <v>616</v>
      </c>
      <c r="I30" t="s">
        <v>399</v>
      </c>
    </row>
    <row r="31" spans="1:9" x14ac:dyDescent="0.3">
      <c r="A31" s="1" t="s">
        <v>404</v>
      </c>
      <c r="B31">
        <v>1.48</v>
      </c>
      <c r="C31">
        <v>1.32</v>
      </c>
      <c r="D31">
        <f t="shared" si="0"/>
        <v>1.4</v>
      </c>
      <c r="E31">
        <v>0</v>
      </c>
      <c r="F31">
        <v>0</v>
      </c>
      <c r="G31">
        <f t="shared" si="1"/>
        <v>0</v>
      </c>
      <c r="H31" s="3" t="s">
        <v>616</v>
      </c>
      <c r="I31" t="s">
        <v>405</v>
      </c>
    </row>
    <row r="32" spans="1:9" x14ac:dyDescent="0.3">
      <c r="A32" s="1" t="s">
        <v>406</v>
      </c>
      <c r="B32">
        <v>0</v>
      </c>
      <c r="C32">
        <v>2.93</v>
      </c>
      <c r="D32">
        <f t="shared" si="0"/>
        <v>1.4650000000000001</v>
      </c>
      <c r="E32">
        <v>0</v>
      </c>
      <c r="F32">
        <v>0</v>
      </c>
      <c r="G32">
        <f t="shared" si="1"/>
        <v>0</v>
      </c>
      <c r="H32" s="3" t="s">
        <v>616</v>
      </c>
      <c r="I32" t="s">
        <v>43</v>
      </c>
    </row>
    <row r="33" spans="1:9" x14ac:dyDescent="0.3">
      <c r="A33" s="1" t="s">
        <v>407</v>
      </c>
      <c r="B33">
        <v>1.39</v>
      </c>
      <c r="C33">
        <v>2.0699999999999998</v>
      </c>
      <c r="D33">
        <f t="shared" si="0"/>
        <v>1.73</v>
      </c>
      <c r="E33">
        <v>0</v>
      </c>
      <c r="F33">
        <v>0</v>
      </c>
      <c r="G33">
        <f t="shared" si="1"/>
        <v>0</v>
      </c>
      <c r="H33" s="3" t="s">
        <v>616</v>
      </c>
      <c r="I33" t="s">
        <v>408</v>
      </c>
    </row>
    <row r="34" spans="1:9" x14ac:dyDescent="0.3">
      <c r="A34" s="1" t="s">
        <v>409</v>
      </c>
      <c r="B34">
        <v>1.68</v>
      </c>
      <c r="C34">
        <v>0.68</v>
      </c>
      <c r="D34">
        <f t="shared" si="0"/>
        <v>1.18</v>
      </c>
      <c r="E34">
        <v>0</v>
      </c>
      <c r="F34">
        <v>0</v>
      </c>
      <c r="G34">
        <f t="shared" si="1"/>
        <v>0</v>
      </c>
      <c r="H34" s="3" t="s">
        <v>616</v>
      </c>
      <c r="I34" t="s">
        <v>410</v>
      </c>
    </row>
    <row r="35" spans="1:9" x14ac:dyDescent="0.3">
      <c r="A35" s="1" t="s">
        <v>411</v>
      </c>
      <c r="B35">
        <v>3.91</v>
      </c>
      <c r="C35">
        <v>5.56</v>
      </c>
      <c r="D35">
        <f t="shared" si="0"/>
        <v>4.7349999999999994</v>
      </c>
      <c r="E35">
        <v>0</v>
      </c>
      <c r="F35">
        <v>0</v>
      </c>
      <c r="G35">
        <f t="shared" si="1"/>
        <v>0</v>
      </c>
      <c r="H35" s="3" t="s">
        <v>616</v>
      </c>
      <c r="I35" t="s">
        <v>412</v>
      </c>
    </row>
    <row r="36" spans="1:9" x14ac:dyDescent="0.3">
      <c r="A36" s="1" t="s">
        <v>415</v>
      </c>
      <c r="B36">
        <v>9.42</v>
      </c>
      <c r="C36">
        <v>10.41</v>
      </c>
      <c r="D36">
        <f t="shared" si="0"/>
        <v>9.9149999999999991</v>
      </c>
      <c r="E36">
        <v>0</v>
      </c>
      <c r="F36">
        <v>0</v>
      </c>
      <c r="G36">
        <f t="shared" si="1"/>
        <v>0</v>
      </c>
      <c r="H36" s="3" t="s">
        <v>616</v>
      </c>
      <c r="I36" t="s">
        <v>416</v>
      </c>
    </row>
    <row r="37" spans="1:9" x14ac:dyDescent="0.3">
      <c r="A37" s="1" t="s">
        <v>417</v>
      </c>
      <c r="B37">
        <v>1.32</v>
      </c>
      <c r="C37">
        <v>2.54</v>
      </c>
      <c r="D37">
        <f t="shared" si="0"/>
        <v>1.9300000000000002</v>
      </c>
      <c r="E37">
        <v>0</v>
      </c>
      <c r="F37">
        <v>0</v>
      </c>
      <c r="G37">
        <f t="shared" si="1"/>
        <v>0</v>
      </c>
      <c r="H37" s="3" t="s">
        <v>616</v>
      </c>
      <c r="I37" t="s">
        <v>418</v>
      </c>
    </row>
    <row r="38" spans="1:9" x14ac:dyDescent="0.3">
      <c r="A38" s="1" t="s">
        <v>419</v>
      </c>
      <c r="B38">
        <v>2.67</v>
      </c>
      <c r="C38">
        <v>4.79</v>
      </c>
      <c r="D38">
        <f t="shared" si="0"/>
        <v>3.73</v>
      </c>
      <c r="E38">
        <v>0</v>
      </c>
      <c r="F38">
        <v>0</v>
      </c>
      <c r="G38">
        <f t="shared" si="1"/>
        <v>0</v>
      </c>
      <c r="H38" s="3" t="s">
        <v>616</v>
      </c>
      <c r="I38" t="s">
        <v>420</v>
      </c>
    </row>
    <row r="39" spans="1:9" x14ac:dyDescent="0.3">
      <c r="A39" s="1" t="s">
        <v>421</v>
      </c>
      <c r="B39">
        <v>1.45</v>
      </c>
      <c r="C39">
        <v>2.6</v>
      </c>
      <c r="D39">
        <f t="shared" si="0"/>
        <v>2.0249999999999999</v>
      </c>
      <c r="E39">
        <v>0</v>
      </c>
      <c r="F39">
        <v>0</v>
      </c>
      <c r="G39">
        <f t="shared" si="1"/>
        <v>0</v>
      </c>
      <c r="H39" s="3" t="s">
        <v>616</v>
      </c>
      <c r="I39" t="s">
        <v>422</v>
      </c>
    </row>
    <row r="40" spans="1:9" x14ac:dyDescent="0.3">
      <c r="A40" s="1" t="s">
        <v>423</v>
      </c>
      <c r="B40">
        <v>2.0299999999999998</v>
      </c>
      <c r="C40">
        <v>1.79</v>
      </c>
      <c r="D40">
        <f t="shared" si="0"/>
        <v>1.91</v>
      </c>
      <c r="E40">
        <v>0</v>
      </c>
      <c r="F40">
        <v>0</v>
      </c>
      <c r="G40">
        <f t="shared" si="1"/>
        <v>0</v>
      </c>
      <c r="H40" s="3" t="s">
        <v>616</v>
      </c>
      <c r="I40" t="s">
        <v>424</v>
      </c>
    </row>
    <row r="41" spans="1:9" x14ac:dyDescent="0.3">
      <c r="A41" s="1" t="s">
        <v>425</v>
      </c>
      <c r="B41">
        <v>0</v>
      </c>
      <c r="C41">
        <v>2.4900000000000002</v>
      </c>
      <c r="D41">
        <f t="shared" si="0"/>
        <v>1.2450000000000001</v>
      </c>
      <c r="E41">
        <v>0</v>
      </c>
      <c r="F41">
        <v>0</v>
      </c>
      <c r="G41">
        <f t="shared" si="1"/>
        <v>0</v>
      </c>
      <c r="H41" s="3" t="s">
        <v>616</v>
      </c>
      <c r="I41" t="s">
        <v>426</v>
      </c>
    </row>
    <row r="42" spans="1:9" x14ac:dyDescent="0.3">
      <c r="A42" s="1" t="s">
        <v>427</v>
      </c>
      <c r="B42">
        <v>1.75</v>
      </c>
      <c r="C42">
        <v>1.48</v>
      </c>
      <c r="D42">
        <f t="shared" si="0"/>
        <v>1.615</v>
      </c>
      <c r="E42">
        <v>0</v>
      </c>
      <c r="F42">
        <v>0</v>
      </c>
      <c r="G42">
        <f t="shared" si="1"/>
        <v>0</v>
      </c>
      <c r="H42" s="3" t="s">
        <v>616</v>
      </c>
      <c r="I42" t="s">
        <v>428</v>
      </c>
    </row>
    <row r="43" spans="1:9" x14ac:dyDescent="0.3">
      <c r="A43" s="1" t="s">
        <v>429</v>
      </c>
      <c r="B43">
        <v>0.44</v>
      </c>
      <c r="C43">
        <v>2.76</v>
      </c>
      <c r="D43">
        <f t="shared" si="0"/>
        <v>1.5999999999999999</v>
      </c>
      <c r="E43">
        <v>0</v>
      </c>
      <c r="F43">
        <v>0</v>
      </c>
      <c r="G43">
        <f t="shared" si="1"/>
        <v>0</v>
      </c>
      <c r="H43" s="3" t="s">
        <v>616</v>
      </c>
      <c r="I43" t="s">
        <v>430</v>
      </c>
    </row>
    <row r="44" spans="1:9" x14ac:dyDescent="0.3">
      <c r="A44" s="1" t="s">
        <v>433</v>
      </c>
      <c r="B44">
        <v>1.53</v>
      </c>
      <c r="C44">
        <v>1.76</v>
      </c>
      <c r="D44">
        <f t="shared" si="0"/>
        <v>1.645</v>
      </c>
      <c r="E44">
        <v>0</v>
      </c>
      <c r="F44">
        <v>0</v>
      </c>
      <c r="G44">
        <f t="shared" si="1"/>
        <v>0</v>
      </c>
      <c r="H44" s="3" t="s">
        <v>616</v>
      </c>
      <c r="I44" t="s">
        <v>434</v>
      </c>
    </row>
    <row r="45" spans="1:9" x14ac:dyDescent="0.3">
      <c r="A45" s="1" t="s">
        <v>435</v>
      </c>
      <c r="B45">
        <v>10.64</v>
      </c>
      <c r="C45">
        <v>15.49</v>
      </c>
      <c r="D45">
        <f t="shared" si="0"/>
        <v>13.065000000000001</v>
      </c>
      <c r="E45">
        <v>0</v>
      </c>
      <c r="F45">
        <v>0</v>
      </c>
      <c r="G45">
        <f t="shared" si="1"/>
        <v>0</v>
      </c>
      <c r="H45" s="3" t="s">
        <v>616</v>
      </c>
      <c r="I45" t="s">
        <v>436</v>
      </c>
    </row>
    <row r="46" spans="1:9" x14ac:dyDescent="0.3">
      <c r="A46" s="1" t="s">
        <v>437</v>
      </c>
      <c r="B46">
        <v>14.99</v>
      </c>
      <c r="C46">
        <v>15.91</v>
      </c>
      <c r="D46">
        <f t="shared" si="0"/>
        <v>15.45</v>
      </c>
      <c r="E46">
        <v>0</v>
      </c>
      <c r="F46">
        <v>0</v>
      </c>
      <c r="G46">
        <f t="shared" si="1"/>
        <v>0</v>
      </c>
      <c r="H46" s="3" t="s">
        <v>616</v>
      </c>
      <c r="I46" t="s">
        <v>438</v>
      </c>
    </row>
    <row r="47" spans="1:9" x14ac:dyDescent="0.3">
      <c r="A47" s="1" t="s">
        <v>441</v>
      </c>
      <c r="B47">
        <v>10.17</v>
      </c>
      <c r="C47">
        <v>12.25</v>
      </c>
      <c r="D47">
        <f t="shared" si="0"/>
        <v>11.21</v>
      </c>
      <c r="E47">
        <v>0</v>
      </c>
      <c r="F47">
        <v>0</v>
      </c>
      <c r="G47">
        <f t="shared" si="1"/>
        <v>0</v>
      </c>
      <c r="H47" s="3" t="s">
        <v>616</v>
      </c>
      <c r="I47" t="s">
        <v>442</v>
      </c>
    </row>
    <row r="48" spans="1:9" x14ac:dyDescent="0.3">
      <c r="A48" s="1" t="s">
        <v>443</v>
      </c>
      <c r="B48">
        <v>1.21</v>
      </c>
      <c r="C48">
        <v>2.31</v>
      </c>
      <c r="D48">
        <f t="shared" si="0"/>
        <v>1.76</v>
      </c>
      <c r="E48">
        <v>0</v>
      </c>
      <c r="F48">
        <v>0</v>
      </c>
      <c r="G48">
        <f t="shared" si="1"/>
        <v>0</v>
      </c>
      <c r="H48" s="3" t="s">
        <v>616</v>
      </c>
      <c r="I48" t="s">
        <v>444</v>
      </c>
    </row>
    <row r="49" spans="1:9" x14ac:dyDescent="0.3">
      <c r="A49" s="1" t="s">
        <v>445</v>
      </c>
      <c r="B49">
        <v>2.68</v>
      </c>
      <c r="C49">
        <v>0</v>
      </c>
      <c r="D49">
        <f t="shared" si="0"/>
        <v>1.34</v>
      </c>
      <c r="E49">
        <v>0</v>
      </c>
      <c r="F49">
        <v>0</v>
      </c>
      <c r="G49">
        <f t="shared" si="1"/>
        <v>0</v>
      </c>
      <c r="H49" s="3" t="s">
        <v>616</v>
      </c>
      <c r="I49" t="s">
        <v>446</v>
      </c>
    </row>
    <row r="50" spans="1:9" x14ac:dyDescent="0.3">
      <c r="A50" s="1" t="s">
        <v>447</v>
      </c>
      <c r="B50">
        <v>32.25</v>
      </c>
      <c r="C50">
        <v>28.4</v>
      </c>
      <c r="D50">
        <f t="shared" si="0"/>
        <v>30.324999999999999</v>
      </c>
      <c r="E50">
        <v>0</v>
      </c>
      <c r="F50">
        <v>0</v>
      </c>
      <c r="G50">
        <f t="shared" si="1"/>
        <v>0</v>
      </c>
      <c r="H50" s="3" t="s">
        <v>616</v>
      </c>
      <c r="I50" t="s">
        <v>448</v>
      </c>
    </row>
    <row r="51" spans="1:9" x14ac:dyDescent="0.3">
      <c r="A51" s="1" t="s">
        <v>449</v>
      </c>
      <c r="B51">
        <v>2.21</v>
      </c>
      <c r="C51">
        <v>0.79</v>
      </c>
      <c r="D51">
        <f t="shared" si="0"/>
        <v>1.5</v>
      </c>
      <c r="E51">
        <v>0</v>
      </c>
      <c r="F51">
        <v>0</v>
      </c>
      <c r="G51">
        <f t="shared" si="1"/>
        <v>0</v>
      </c>
      <c r="H51" s="3" t="s">
        <v>616</v>
      </c>
      <c r="I51" t="s">
        <v>450</v>
      </c>
    </row>
    <row r="52" spans="1:9" x14ac:dyDescent="0.3">
      <c r="A52" s="1" t="s">
        <v>451</v>
      </c>
      <c r="B52">
        <v>1.43</v>
      </c>
      <c r="C52">
        <v>2.56</v>
      </c>
      <c r="D52">
        <f t="shared" si="0"/>
        <v>1.9950000000000001</v>
      </c>
      <c r="E52">
        <v>0</v>
      </c>
      <c r="F52">
        <v>0</v>
      </c>
      <c r="G52">
        <f t="shared" si="1"/>
        <v>0</v>
      </c>
      <c r="H52" s="3" t="s">
        <v>616</v>
      </c>
      <c r="I52" t="s">
        <v>452</v>
      </c>
    </row>
    <row r="53" spans="1:9" x14ac:dyDescent="0.3">
      <c r="A53" s="1" t="s">
        <v>453</v>
      </c>
      <c r="B53">
        <v>1.36</v>
      </c>
      <c r="C53">
        <v>0.81</v>
      </c>
      <c r="D53">
        <f t="shared" si="0"/>
        <v>1.085</v>
      </c>
      <c r="E53">
        <v>0</v>
      </c>
      <c r="F53">
        <v>0</v>
      </c>
      <c r="G53">
        <f t="shared" si="1"/>
        <v>0</v>
      </c>
      <c r="H53" s="3" t="s">
        <v>616</v>
      </c>
      <c r="I53" t="s">
        <v>454</v>
      </c>
    </row>
    <row r="54" spans="1:9" x14ac:dyDescent="0.3">
      <c r="A54" s="1" t="s">
        <v>455</v>
      </c>
      <c r="B54">
        <v>2.95</v>
      </c>
      <c r="C54">
        <v>0.53</v>
      </c>
      <c r="D54">
        <f t="shared" si="0"/>
        <v>1.7400000000000002</v>
      </c>
      <c r="E54">
        <v>0</v>
      </c>
      <c r="F54">
        <v>0</v>
      </c>
      <c r="G54">
        <f t="shared" si="1"/>
        <v>0</v>
      </c>
      <c r="H54" s="3" t="s">
        <v>616</v>
      </c>
      <c r="I54" t="s">
        <v>456</v>
      </c>
    </row>
    <row r="55" spans="1:9" x14ac:dyDescent="0.3">
      <c r="A55" s="1" t="s">
        <v>457</v>
      </c>
      <c r="B55">
        <v>2.0699999999999998</v>
      </c>
      <c r="C55">
        <v>0</v>
      </c>
      <c r="D55">
        <f t="shared" si="0"/>
        <v>1.0349999999999999</v>
      </c>
      <c r="E55">
        <v>0</v>
      </c>
      <c r="F55">
        <v>0</v>
      </c>
      <c r="G55">
        <f t="shared" si="1"/>
        <v>0</v>
      </c>
      <c r="H55" s="3" t="s">
        <v>616</v>
      </c>
      <c r="I55" t="s">
        <v>458</v>
      </c>
    </row>
    <row r="56" spans="1:9" x14ac:dyDescent="0.3">
      <c r="A56" s="1" t="s">
        <v>459</v>
      </c>
      <c r="B56">
        <v>2.91</v>
      </c>
      <c r="C56">
        <v>0</v>
      </c>
      <c r="D56">
        <f t="shared" si="0"/>
        <v>1.4550000000000001</v>
      </c>
      <c r="E56">
        <v>0</v>
      </c>
      <c r="F56">
        <v>0</v>
      </c>
      <c r="G56">
        <f t="shared" si="1"/>
        <v>0</v>
      </c>
      <c r="H56" s="3" t="s">
        <v>616</v>
      </c>
      <c r="I56" t="s">
        <v>460</v>
      </c>
    </row>
    <row r="57" spans="1:9" x14ac:dyDescent="0.3">
      <c r="A57" s="1" t="s">
        <v>461</v>
      </c>
      <c r="B57">
        <v>2.12</v>
      </c>
      <c r="C57">
        <v>0</v>
      </c>
      <c r="D57">
        <f t="shared" si="0"/>
        <v>1.06</v>
      </c>
      <c r="E57">
        <v>0</v>
      </c>
      <c r="F57">
        <v>0</v>
      </c>
      <c r="G57">
        <f t="shared" si="1"/>
        <v>0</v>
      </c>
      <c r="H57" s="3" t="s">
        <v>616</v>
      </c>
      <c r="I57" t="s">
        <v>462</v>
      </c>
    </row>
    <row r="58" spans="1:9" x14ac:dyDescent="0.3">
      <c r="A58" s="1" t="s">
        <v>463</v>
      </c>
      <c r="B58">
        <v>0</v>
      </c>
      <c r="C58">
        <v>3</v>
      </c>
      <c r="D58">
        <f t="shared" si="0"/>
        <v>1.5</v>
      </c>
      <c r="E58">
        <v>0</v>
      </c>
      <c r="F58">
        <v>0</v>
      </c>
      <c r="G58">
        <f t="shared" si="1"/>
        <v>0</v>
      </c>
      <c r="H58" s="3" t="s">
        <v>616</v>
      </c>
      <c r="I58" t="s">
        <v>464</v>
      </c>
    </row>
    <row r="59" spans="1:9" x14ac:dyDescent="0.3">
      <c r="A59" s="1" t="s">
        <v>465</v>
      </c>
      <c r="B59">
        <v>0</v>
      </c>
      <c r="C59">
        <v>2.3199999999999998</v>
      </c>
      <c r="D59">
        <f t="shared" si="0"/>
        <v>1.1599999999999999</v>
      </c>
      <c r="E59">
        <v>0</v>
      </c>
      <c r="F59">
        <v>0</v>
      </c>
      <c r="G59">
        <f t="shared" si="1"/>
        <v>0</v>
      </c>
      <c r="H59" s="3" t="s">
        <v>616</v>
      </c>
      <c r="I59" t="s">
        <v>466</v>
      </c>
    </row>
    <row r="60" spans="1:9" x14ac:dyDescent="0.3">
      <c r="A60" s="1" t="s">
        <v>467</v>
      </c>
      <c r="B60">
        <v>3.27</v>
      </c>
      <c r="C60">
        <v>0.95</v>
      </c>
      <c r="D60">
        <f t="shared" si="0"/>
        <v>2.11</v>
      </c>
      <c r="E60">
        <v>0</v>
      </c>
      <c r="F60">
        <v>0</v>
      </c>
      <c r="G60">
        <f t="shared" si="1"/>
        <v>0</v>
      </c>
      <c r="H60" s="3" t="s">
        <v>616</v>
      </c>
      <c r="I60" t="s">
        <v>468</v>
      </c>
    </row>
    <row r="61" spans="1:9" x14ac:dyDescent="0.3">
      <c r="A61" s="1" t="s">
        <v>469</v>
      </c>
      <c r="B61">
        <v>3.13</v>
      </c>
      <c r="C61">
        <v>3.75</v>
      </c>
      <c r="D61">
        <f t="shared" si="0"/>
        <v>3.44</v>
      </c>
      <c r="E61">
        <v>0</v>
      </c>
      <c r="F61">
        <v>0</v>
      </c>
      <c r="G61">
        <f t="shared" si="1"/>
        <v>0</v>
      </c>
      <c r="H61" s="3" t="s">
        <v>616</v>
      </c>
      <c r="I61" t="s">
        <v>470</v>
      </c>
    </row>
    <row r="62" spans="1:9" x14ac:dyDescent="0.3">
      <c r="A62" s="1" t="s">
        <v>471</v>
      </c>
      <c r="B62">
        <v>4.97</v>
      </c>
      <c r="C62">
        <v>10.38</v>
      </c>
      <c r="D62">
        <f t="shared" si="0"/>
        <v>7.6750000000000007</v>
      </c>
      <c r="E62">
        <v>0</v>
      </c>
      <c r="F62">
        <v>0</v>
      </c>
      <c r="G62">
        <f t="shared" si="1"/>
        <v>0</v>
      </c>
      <c r="H62" s="3" t="s">
        <v>616</v>
      </c>
      <c r="I62" t="s">
        <v>472</v>
      </c>
    </row>
    <row r="63" spans="1:9" x14ac:dyDescent="0.3">
      <c r="A63" s="1" t="s">
        <v>473</v>
      </c>
      <c r="B63">
        <v>2.2999999999999998</v>
      </c>
      <c r="C63">
        <v>2.3199999999999998</v>
      </c>
      <c r="D63">
        <f t="shared" si="0"/>
        <v>2.3099999999999996</v>
      </c>
      <c r="E63">
        <v>0</v>
      </c>
      <c r="F63">
        <v>0</v>
      </c>
      <c r="G63">
        <f t="shared" si="1"/>
        <v>0</v>
      </c>
      <c r="H63" s="3" t="s">
        <v>616</v>
      </c>
      <c r="I63" t="s">
        <v>474</v>
      </c>
    </row>
    <row r="64" spans="1:9" x14ac:dyDescent="0.3">
      <c r="A64" s="1" t="s">
        <v>475</v>
      </c>
      <c r="B64">
        <v>1.01</v>
      </c>
      <c r="C64">
        <v>2.09</v>
      </c>
      <c r="D64">
        <f t="shared" si="0"/>
        <v>1.5499999999999998</v>
      </c>
      <c r="E64">
        <v>0</v>
      </c>
      <c r="F64">
        <v>0</v>
      </c>
      <c r="G64">
        <f t="shared" si="1"/>
        <v>0</v>
      </c>
      <c r="H64" s="3" t="s">
        <v>616</v>
      </c>
      <c r="I64" t="s">
        <v>476</v>
      </c>
    </row>
    <row r="65" spans="1:9" x14ac:dyDescent="0.3">
      <c r="A65" s="1" t="s">
        <v>477</v>
      </c>
      <c r="B65">
        <v>1.35</v>
      </c>
      <c r="C65">
        <v>0.92</v>
      </c>
      <c r="D65">
        <f t="shared" si="0"/>
        <v>1.135</v>
      </c>
      <c r="E65">
        <v>0</v>
      </c>
      <c r="F65">
        <v>0</v>
      </c>
      <c r="G65">
        <f t="shared" si="1"/>
        <v>0</v>
      </c>
      <c r="H65" s="3" t="s">
        <v>616</v>
      </c>
      <c r="I65" t="s">
        <v>43</v>
      </c>
    </row>
    <row r="66" spans="1:9" x14ac:dyDescent="0.3">
      <c r="A66" s="1" t="s">
        <v>478</v>
      </c>
      <c r="B66">
        <v>8.0299999999999994</v>
      </c>
      <c r="C66">
        <v>8.39</v>
      </c>
      <c r="D66">
        <f t="shared" ref="D66:D129" si="2">AVERAGE(B66:C66)</f>
        <v>8.2100000000000009</v>
      </c>
      <c r="E66">
        <v>0</v>
      </c>
      <c r="F66">
        <v>0</v>
      </c>
      <c r="G66">
        <f t="shared" ref="G66:G129" si="3">AVERAGE(E66:F66)</f>
        <v>0</v>
      </c>
      <c r="H66" s="3" t="s">
        <v>616</v>
      </c>
      <c r="I66" t="s">
        <v>479</v>
      </c>
    </row>
    <row r="67" spans="1:9" x14ac:dyDescent="0.3">
      <c r="A67" s="1" t="s">
        <v>482</v>
      </c>
      <c r="B67">
        <v>5.41</v>
      </c>
      <c r="C67">
        <v>6.06</v>
      </c>
      <c r="D67">
        <f t="shared" si="2"/>
        <v>5.7349999999999994</v>
      </c>
      <c r="E67">
        <v>0</v>
      </c>
      <c r="F67">
        <v>0</v>
      </c>
      <c r="G67">
        <f t="shared" si="3"/>
        <v>0</v>
      </c>
      <c r="H67" s="3" t="s">
        <v>616</v>
      </c>
      <c r="I67" t="s">
        <v>483</v>
      </c>
    </row>
    <row r="68" spans="1:9" x14ac:dyDescent="0.3">
      <c r="A68" s="1" t="s">
        <v>484</v>
      </c>
      <c r="B68">
        <v>1.67</v>
      </c>
      <c r="C68">
        <v>1.35</v>
      </c>
      <c r="D68">
        <f t="shared" si="2"/>
        <v>1.51</v>
      </c>
      <c r="E68">
        <v>0</v>
      </c>
      <c r="F68">
        <v>0</v>
      </c>
      <c r="G68">
        <f t="shared" si="3"/>
        <v>0</v>
      </c>
      <c r="H68" s="3" t="s">
        <v>616</v>
      </c>
      <c r="I68" t="s">
        <v>485</v>
      </c>
    </row>
    <row r="69" spans="1:9" x14ac:dyDescent="0.3">
      <c r="A69" s="1" t="s">
        <v>488</v>
      </c>
      <c r="B69">
        <v>1.75</v>
      </c>
      <c r="C69">
        <v>0.81</v>
      </c>
      <c r="D69">
        <f t="shared" si="2"/>
        <v>1.28</v>
      </c>
      <c r="E69">
        <v>0</v>
      </c>
      <c r="F69">
        <v>0</v>
      </c>
      <c r="G69">
        <f t="shared" si="3"/>
        <v>0</v>
      </c>
      <c r="H69" s="3" t="s">
        <v>616</v>
      </c>
      <c r="I69" t="s">
        <v>489</v>
      </c>
    </row>
    <row r="70" spans="1:9" x14ac:dyDescent="0.3">
      <c r="A70" s="1" t="s">
        <v>490</v>
      </c>
      <c r="B70">
        <v>2.27</v>
      </c>
      <c r="C70">
        <v>0.87</v>
      </c>
      <c r="D70">
        <f t="shared" si="2"/>
        <v>1.57</v>
      </c>
      <c r="E70">
        <v>0</v>
      </c>
      <c r="F70">
        <v>0</v>
      </c>
      <c r="G70">
        <f t="shared" si="3"/>
        <v>0</v>
      </c>
      <c r="H70" s="3" t="s">
        <v>616</v>
      </c>
      <c r="I70" t="s">
        <v>43</v>
      </c>
    </row>
    <row r="71" spans="1:9" x14ac:dyDescent="0.3">
      <c r="A71" s="1" t="s">
        <v>491</v>
      </c>
      <c r="B71">
        <v>2.56</v>
      </c>
      <c r="C71">
        <v>0.84</v>
      </c>
      <c r="D71">
        <f t="shared" si="2"/>
        <v>1.7</v>
      </c>
      <c r="E71">
        <v>0</v>
      </c>
      <c r="F71">
        <v>0</v>
      </c>
      <c r="G71">
        <f t="shared" si="3"/>
        <v>0</v>
      </c>
      <c r="H71" s="3" t="s">
        <v>616</v>
      </c>
      <c r="I71" t="s">
        <v>43</v>
      </c>
    </row>
    <row r="72" spans="1:9" x14ac:dyDescent="0.3">
      <c r="A72" s="1" t="s">
        <v>492</v>
      </c>
      <c r="B72">
        <v>1.76</v>
      </c>
      <c r="C72">
        <v>0.88</v>
      </c>
      <c r="D72">
        <f t="shared" si="2"/>
        <v>1.32</v>
      </c>
      <c r="E72">
        <v>0</v>
      </c>
      <c r="F72">
        <v>0</v>
      </c>
      <c r="G72">
        <f t="shared" si="3"/>
        <v>0</v>
      </c>
      <c r="H72" s="3" t="s">
        <v>616</v>
      </c>
      <c r="I72" t="s">
        <v>493</v>
      </c>
    </row>
    <row r="73" spans="1:9" x14ac:dyDescent="0.3">
      <c r="A73" s="1" t="s">
        <v>494</v>
      </c>
      <c r="B73">
        <v>1.41</v>
      </c>
      <c r="C73">
        <v>1.27</v>
      </c>
      <c r="D73">
        <f t="shared" si="2"/>
        <v>1.3399999999999999</v>
      </c>
      <c r="E73">
        <v>0</v>
      </c>
      <c r="F73">
        <v>0</v>
      </c>
      <c r="G73">
        <f t="shared" si="3"/>
        <v>0</v>
      </c>
      <c r="H73" s="3" t="s">
        <v>616</v>
      </c>
      <c r="I73" t="s">
        <v>495</v>
      </c>
    </row>
    <row r="74" spans="1:9" x14ac:dyDescent="0.3">
      <c r="A74" s="1" t="s">
        <v>498</v>
      </c>
      <c r="B74">
        <v>4.12</v>
      </c>
      <c r="C74">
        <v>4.33</v>
      </c>
      <c r="D74">
        <f t="shared" si="2"/>
        <v>4.2249999999999996</v>
      </c>
      <c r="E74">
        <v>0</v>
      </c>
      <c r="F74">
        <v>0</v>
      </c>
      <c r="G74">
        <f t="shared" si="3"/>
        <v>0</v>
      </c>
      <c r="H74" s="3" t="s">
        <v>616</v>
      </c>
      <c r="I74" t="s">
        <v>499</v>
      </c>
    </row>
    <row r="75" spans="1:9" x14ac:dyDescent="0.3">
      <c r="A75" s="1" t="s">
        <v>500</v>
      </c>
      <c r="B75">
        <v>7.69</v>
      </c>
      <c r="C75">
        <v>8.08</v>
      </c>
      <c r="D75">
        <f t="shared" si="2"/>
        <v>7.8849999999999998</v>
      </c>
      <c r="E75">
        <v>0</v>
      </c>
      <c r="F75">
        <v>0</v>
      </c>
      <c r="G75">
        <f t="shared" si="3"/>
        <v>0</v>
      </c>
      <c r="H75" s="3" t="s">
        <v>616</v>
      </c>
      <c r="I75" t="s">
        <v>501</v>
      </c>
    </row>
    <row r="76" spans="1:9" x14ac:dyDescent="0.3">
      <c r="A76" s="1" t="s">
        <v>502</v>
      </c>
      <c r="B76">
        <v>6.3</v>
      </c>
      <c r="C76">
        <v>5.54</v>
      </c>
      <c r="D76">
        <f t="shared" si="2"/>
        <v>5.92</v>
      </c>
      <c r="E76">
        <v>0</v>
      </c>
      <c r="F76">
        <v>0</v>
      </c>
      <c r="G76">
        <f t="shared" si="3"/>
        <v>0</v>
      </c>
      <c r="H76" s="3" t="s">
        <v>616</v>
      </c>
      <c r="I76" t="s">
        <v>503</v>
      </c>
    </row>
    <row r="77" spans="1:9" x14ac:dyDescent="0.3">
      <c r="A77" s="1" t="s">
        <v>504</v>
      </c>
      <c r="B77">
        <v>2.09</v>
      </c>
      <c r="C77">
        <v>0.53</v>
      </c>
      <c r="D77">
        <f t="shared" si="2"/>
        <v>1.31</v>
      </c>
      <c r="E77">
        <v>0</v>
      </c>
      <c r="F77">
        <v>0</v>
      </c>
      <c r="G77">
        <f t="shared" si="3"/>
        <v>0</v>
      </c>
      <c r="H77" s="3" t="s">
        <v>616</v>
      </c>
      <c r="I77" t="s">
        <v>505</v>
      </c>
    </row>
    <row r="78" spans="1:9" x14ac:dyDescent="0.3">
      <c r="A78" s="1" t="s">
        <v>506</v>
      </c>
      <c r="B78">
        <v>1.88</v>
      </c>
      <c r="C78">
        <v>0.84</v>
      </c>
      <c r="D78">
        <f t="shared" si="2"/>
        <v>1.3599999999999999</v>
      </c>
      <c r="E78">
        <v>0</v>
      </c>
      <c r="F78">
        <v>0</v>
      </c>
      <c r="G78">
        <f t="shared" si="3"/>
        <v>0</v>
      </c>
      <c r="H78" s="3" t="s">
        <v>616</v>
      </c>
      <c r="I78" t="s">
        <v>507</v>
      </c>
    </row>
    <row r="79" spans="1:9" x14ac:dyDescent="0.3">
      <c r="A79" s="1" t="s">
        <v>508</v>
      </c>
      <c r="B79">
        <v>7.1</v>
      </c>
      <c r="C79">
        <v>0</v>
      </c>
      <c r="D79">
        <f t="shared" si="2"/>
        <v>3.55</v>
      </c>
      <c r="E79">
        <v>0</v>
      </c>
      <c r="F79">
        <v>0</v>
      </c>
      <c r="G79">
        <f t="shared" si="3"/>
        <v>0</v>
      </c>
      <c r="H79" s="3" t="s">
        <v>616</v>
      </c>
      <c r="I79" t="s">
        <v>43</v>
      </c>
    </row>
    <row r="80" spans="1:9" x14ac:dyDescent="0.3">
      <c r="A80" s="1" t="s">
        <v>509</v>
      </c>
      <c r="B80">
        <v>16.21</v>
      </c>
      <c r="C80">
        <v>13.54</v>
      </c>
      <c r="D80">
        <f t="shared" si="2"/>
        <v>14.875</v>
      </c>
      <c r="E80">
        <v>0</v>
      </c>
      <c r="F80">
        <v>0</v>
      </c>
      <c r="G80">
        <f t="shared" si="3"/>
        <v>0</v>
      </c>
      <c r="H80" s="3" t="s">
        <v>616</v>
      </c>
      <c r="I80" t="s">
        <v>510</v>
      </c>
    </row>
    <row r="81" spans="1:9" x14ac:dyDescent="0.3">
      <c r="A81" s="1" t="s">
        <v>511</v>
      </c>
      <c r="B81">
        <v>13.73</v>
      </c>
      <c r="C81">
        <v>8.3699999999999992</v>
      </c>
      <c r="D81">
        <f t="shared" si="2"/>
        <v>11.05</v>
      </c>
      <c r="E81">
        <v>0</v>
      </c>
      <c r="F81">
        <v>0</v>
      </c>
      <c r="G81">
        <f t="shared" si="3"/>
        <v>0</v>
      </c>
      <c r="H81" s="3" t="s">
        <v>616</v>
      </c>
      <c r="I81" t="s">
        <v>512</v>
      </c>
    </row>
    <row r="82" spans="1:9" x14ac:dyDescent="0.3">
      <c r="A82" s="1" t="s">
        <v>513</v>
      </c>
      <c r="B82">
        <v>3.07</v>
      </c>
      <c r="C82">
        <v>2.25</v>
      </c>
      <c r="D82">
        <f t="shared" si="2"/>
        <v>2.66</v>
      </c>
      <c r="E82">
        <v>0</v>
      </c>
      <c r="F82">
        <v>0</v>
      </c>
      <c r="G82">
        <f t="shared" si="3"/>
        <v>0</v>
      </c>
      <c r="H82" s="3" t="s">
        <v>616</v>
      </c>
      <c r="I82" t="s">
        <v>514</v>
      </c>
    </row>
    <row r="83" spans="1:9" x14ac:dyDescent="0.3">
      <c r="A83" s="1" t="s">
        <v>515</v>
      </c>
      <c r="B83">
        <v>0.67</v>
      </c>
      <c r="C83">
        <v>1.4</v>
      </c>
      <c r="D83">
        <f t="shared" si="2"/>
        <v>1.0349999999999999</v>
      </c>
      <c r="E83">
        <v>0</v>
      </c>
      <c r="F83">
        <v>0</v>
      </c>
      <c r="G83">
        <f t="shared" si="3"/>
        <v>0</v>
      </c>
      <c r="H83" s="3" t="s">
        <v>616</v>
      </c>
      <c r="I83" t="s">
        <v>516</v>
      </c>
    </row>
    <row r="84" spans="1:9" x14ac:dyDescent="0.3">
      <c r="A84" s="1" t="s">
        <v>517</v>
      </c>
      <c r="B84">
        <v>11.37</v>
      </c>
      <c r="C84">
        <v>23.95</v>
      </c>
      <c r="D84">
        <f t="shared" si="2"/>
        <v>17.66</v>
      </c>
      <c r="E84">
        <v>0</v>
      </c>
      <c r="F84">
        <v>0</v>
      </c>
      <c r="G84">
        <f t="shared" si="3"/>
        <v>0</v>
      </c>
      <c r="H84" s="3" t="s">
        <v>616</v>
      </c>
      <c r="I84" t="s">
        <v>518</v>
      </c>
    </row>
    <row r="85" spans="1:9" x14ac:dyDescent="0.3">
      <c r="A85" s="1" t="s">
        <v>519</v>
      </c>
      <c r="B85">
        <v>3.08</v>
      </c>
      <c r="C85">
        <v>1.38</v>
      </c>
      <c r="D85">
        <f t="shared" si="2"/>
        <v>2.23</v>
      </c>
      <c r="E85">
        <v>0</v>
      </c>
      <c r="F85">
        <v>0</v>
      </c>
      <c r="G85">
        <f t="shared" si="3"/>
        <v>0</v>
      </c>
      <c r="H85" s="3" t="s">
        <v>616</v>
      </c>
      <c r="I85" t="s">
        <v>520</v>
      </c>
    </row>
    <row r="86" spans="1:9" x14ac:dyDescent="0.3">
      <c r="A86" s="1" t="s">
        <v>521</v>
      </c>
      <c r="B86">
        <v>1.08</v>
      </c>
      <c r="C86">
        <v>1.94</v>
      </c>
      <c r="D86">
        <f t="shared" si="2"/>
        <v>1.51</v>
      </c>
      <c r="E86">
        <v>0</v>
      </c>
      <c r="F86">
        <v>0</v>
      </c>
      <c r="G86">
        <f t="shared" si="3"/>
        <v>0</v>
      </c>
      <c r="H86" s="3" t="s">
        <v>616</v>
      </c>
      <c r="I86" t="s">
        <v>522</v>
      </c>
    </row>
    <row r="87" spans="1:9" x14ac:dyDescent="0.3">
      <c r="A87" s="1" t="s">
        <v>523</v>
      </c>
      <c r="B87">
        <v>1.85</v>
      </c>
      <c r="C87">
        <v>2.13</v>
      </c>
      <c r="D87">
        <f t="shared" si="2"/>
        <v>1.99</v>
      </c>
      <c r="E87">
        <v>0</v>
      </c>
      <c r="F87">
        <v>0</v>
      </c>
      <c r="G87">
        <f t="shared" si="3"/>
        <v>0</v>
      </c>
      <c r="H87" s="3" t="s">
        <v>616</v>
      </c>
      <c r="I87" t="s">
        <v>524</v>
      </c>
    </row>
    <row r="88" spans="1:9" x14ac:dyDescent="0.3">
      <c r="A88" s="1" t="s">
        <v>525</v>
      </c>
      <c r="B88">
        <v>2.48</v>
      </c>
      <c r="C88">
        <v>2.06</v>
      </c>
      <c r="D88">
        <f t="shared" si="2"/>
        <v>2.27</v>
      </c>
      <c r="E88">
        <v>0</v>
      </c>
      <c r="F88">
        <v>0</v>
      </c>
      <c r="G88">
        <f t="shared" si="3"/>
        <v>0</v>
      </c>
      <c r="H88" s="3" t="s">
        <v>616</v>
      </c>
      <c r="I88" t="s">
        <v>526</v>
      </c>
    </row>
    <row r="89" spans="1:9" x14ac:dyDescent="0.3">
      <c r="A89" s="1" t="s">
        <v>528</v>
      </c>
      <c r="B89">
        <v>3.04</v>
      </c>
      <c r="C89">
        <v>1.29</v>
      </c>
      <c r="D89">
        <f t="shared" si="2"/>
        <v>2.165</v>
      </c>
      <c r="E89">
        <v>0</v>
      </c>
      <c r="F89">
        <v>0</v>
      </c>
      <c r="G89">
        <f t="shared" si="3"/>
        <v>0</v>
      </c>
      <c r="H89" s="3" t="s">
        <v>616</v>
      </c>
      <c r="I89" t="s">
        <v>43</v>
      </c>
    </row>
    <row r="90" spans="1:9" x14ac:dyDescent="0.3">
      <c r="A90" s="1" t="s">
        <v>530</v>
      </c>
      <c r="B90">
        <v>2.09</v>
      </c>
      <c r="C90">
        <v>1.21</v>
      </c>
      <c r="D90">
        <f t="shared" si="2"/>
        <v>1.65</v>
      </c>
      <c r="E90">
        <v>0</v>
      </c>
      <c r="F90">
        <v>0</v>
      </c>
      <c r="G90">
        <f t="shared" si="3"/>
        <v>0</v>
      </c>
      <c r="H90" s="3" t="s">
        <v>616</v>
      </c>
      <c r="I90" t="s">
        <v>43</v>
      </c>
    </row>
    <row r="91" spans="1:9" x14ac:dyDescent="0.3">
      <c r="A91" s="1" t="s">
        <v>531</v>
      </c>
      <c r="B91">
        <v>19.55</v>
      </c>
      <c r="C91">
        <v>19.32</v>
      </c>
      <c r="D91">
        <f t="shared" si="2"/>
        <v>19.435000000000002</v>
      </c>
      <c r="E91">
        <v>0</v>
      </c>
      <c r="F91">
        <v>0</v>
      </c>
      <c r="G91">
        <f t="shared" si="3"/>
        <v>0</v>
      </c>
      <c r="H91" s="3" t="s">
        <v>616</v>
      </c>
      <c r="I91" t="s">
        <v>532</v>
      </c>
    </row>
    <row r="92" spans="1:9" x14ac:dyDescent="0.3">
      <c r="A92" s="1" t="s">
        <v>535</v>
      </c>
      <c r="B92">
        <v>8.75</v>
      </c>
      <c r="C92">
        <v>8.02</v>
      </c>
      <c r="D92">
        <f t="shared" si="2"/>
        <v>8.3849999999999998</v>
      </c>
      <c r="E92">
        <v>0</v>
      </c>
      <c r="F92">
        <v>0</v>
      </c>
      <c r="G92">
        <f t="shared" si="3"/>
        <v>0</v>
      </c>
      <c r="H92" s="3" t="s">
        <v>616</v>
      </c>
      <c r="I92" t="s">
        <v>536</v>
      </c>
    </row>
    <row r="93" spans="1:9" x14ac:dyDescent="0.3">
      <c r="A93" s="1" t="s">
        <v>537</v>
      </c>
      <c r="B93">
        <v>1.33</v>
      </c>
      <c r="C93">
        <v>1.19</v>
      </c>
      <c r="D93">
        <f t="shared" si="2"/>
        <v>1.26</v>
      </c>
      <c r="E93">
        <v>0</v>
      </c>
      <c r="F93">
        <v>0</v>
      </c>
      <c r="G93">
        <f t="shared" si="3"/>
        <v>0</v>
      </c>
      <c r="H93" s="3" t="s">
        <v>616</v>
      </c>
      <c r="I93" t="s">
        <v>538</v>
      </c>
    </row>
    <row r="94" spans="1:9" x14ac:dyDescent="0.3">
      <c r="A94" s="1" t="s">
        <v>539</v>
      </c>
      <c r="B94">
        <v>2.83</v>
      </c>
      <c r="C94">
        <v>3.55</v>
      </c>
      <c r="D94">
        <f t="shared" si="2"/>
        <v>3.19</v>
      </c>
      <c r="E94">
        <v>0</v>
      </c>
      <c r="F94">
        <v>0</v>
      </c>
      <c r="G94">
        <f t="shared" si="3"/>
        <v>0</v>
      </c>
      <c r="H94" s="3" t="s">
        <v>616</v>
      </c>
      <c r="I94" t="s">
        <v>540</v>
      </c>
    </row>
    <row r="95" spans="1:9" x14ac:dyDescent="0.3">
      <c r="A95" s="1" t="s">
        <v>541</v>
      </c>
      <c r="B95">
        <v>1.85</v>
      </c>
      <c r="C95">
        <v>4.41</v>
      </c>
      <c r="D95">
        <f t="shared" si="2"/>
        <v>3.13</v>
      </c>
      <c r="E95">
        <v>0</v>
      </c>
      <c r="F95">
        <v>0</v>
      </c>
      <c r="G95">
        <f t="shared" si="3"/>
        <v>0</v>
      </c>
      <c r="H95" s="3" t="s">
        <v>616</v>
      </c>
      <c r="I95" t="s">
        <v>542</v>
      </c>
    </row>
    <row r="96" spans="1:9" x14ac:dyDescent="0.3">
      <c r="A96" s="1" t="s">
        <v>545</v>
      </c>
      <c r="B96">
        <v>2.66</v>
      </c>
      <c r="C96">
        <v>1.99</v>
      </c>
      <c r="D96">
        <f t="shared" si="2"/>
        <v>2.3250000000000002</v>
      </c>
      <c r="E96">
        <v>0</v>
      </c>
      <c r="F96">
        <v>0</v>
      </c>
      <c r="G96">
        <f t="shared" si="3"/>
        <v>0</v>
      </c>
      <c r="H96" s="3" t="s">
        <v>616</v>
      </c>
      <c r="I96" t="s">
        <v>546</v>
      </c>
    </row>
    <row r="97" spans="1:9" x14ac:dyDescent="0.3">
      <c r="A97" s="1" t="s">
        <v>547</v>
      </c>
      <c r="B97">
        <v>7.91</v>
      </c>
      <c r="C97">
        <v>2.1800000000000002</v>
      </c>
      <c r="D97">
        <f t="shared" si="2"/>
        <v>5.0449999999999999</v>
      </c>
      <c r="E97">
        <v>0</v>
      </c>
      <c r="F97">
        <v>0</v>
      </c>
      <c r="G97">
        <f t="shared" si="3"/>
        <v>0</v>
      </c>
      <c r="H97" s="3" t="s">
        <v>616</v>
      </c>
      <c r="I97" t="s">
        <v>548</v>
      </c>
    </row>
    <row r="98" spans="1:9" x14ac:dyDescent="0.3">
      <c r="A98" s="1" t="s">
        <v>549</v>
      </c>
      <c r="B98">
        <v>0</v>
      </c>
      <c r="C98">
        <v>4.5599999999999996</v>
      </c>
      <c r="D98">
        <f t="shared" si="2"/>
        <v>2.2799999999999998</v>
      </c>
      <c r="E98">
        <v>0</v>
      </c>
      <c r="F98">
        <v>0</v>
      </c>
      <c r="G98">
        <f t="shared" si="3"/>
        <v>0</v>
      </c>
      <c r="H98" s="3" t="s">
        <v>616</v>
      </c>
      <c r="I98" t="s">
        <v>43</v>
      </c>
    </row>
    <row r="99" spans="1:9" x14ac:dyDescent="0.3">
      <c r="A99" s="1" t="s">
        <v>552</v>
      </c>
      <c r="B99">
        <v>6.32</v>
      </c>
      <c r="C99">
        <v>8.61</v>
      </c>
      <c r="D99">
        <f t="shared" si="2"/>
        <v>7.4649999999999999</v>
      </c>
      <c r="E99">
        <v>0</v>
      </c>
      <c r="F99">
        <v>0</v>
      </c>
      <c r="G99">
        <f t="shared" si="3"/>
        <v>0</v>
      </c>
      <c r="H99" s="3" t="s">
        <v>616</v>
      </c>
      <c r="I99" t="s">
        <v>553</v>
      </c>
    </row>
    <row r="100" spans="1:9" x14ac:dyDescent="0.3">
      <c r="A100" s="1" t="s">
        <v>556</v>
      </c>
      <c r="B100">
        <v>1.37</v>
      </c>
      <c r="C100">
        <v>0.82</v>
      </c>
      <c r="D100">
        <f t="shared" si="2"/>
        <v>1.095</v>
      </c>
      <c r="E100">
        <v>0</v>
      </c>
      <c r="F100">
        <v>0</v>
      </c>
      <c r="G100">
        <f t="shared" si="3"/>
        <v>0</v>
      </c>
      <c r="H100" s="3" t="s">
        <v>616</v>
      </c>
      <c r="I100" t="s">
        <v>557</v>
      </c>
    </row>
    <row r="101" spans="1:9" x14ac:dyDescent="0.3">
      <c r="A101" s="1" t="s">
        <v>558</v>
      </c>
      <c r="B101">
        <v>2.54</v>
      </c>
      <c r="C101">
        <v>1.1000000000000001</v>
      </c>
      <c r="D101">
        <f t="shared" si="2"/>
        <v>1.82</v>
      </c>
      <c r="E101">
        <v>0</v>
      </c>
      <c r="F101">
        <v>0</v>
      </c>
      <c r="G101">
        <f t="shared" si="3"/>
        <v>0</v>
      </c>
      <c r="H101" s="3" t="s">
        <v>616</v>
      </c>
      <c r="I101" t="s">
        <v>559</v>
      </c>
    </row>
    <row r="102" spans="1:9" x14ac:dyDescent="0.3">
      <c r="A102" s="1" t="s">
        <v>560</v>
      </c>
      <c r="B102">
        <v>0.96</v>
      </c>
      <c r="C102">
        <v>1.73</v>
      </c>
      <c r="D102">
        <f t="shared" si="2"/>
        <v>1.345</v>
      </c>
      <c r="E102">
        <v>0</v>
      </c>
      <c r="F102">
        <v>0</v>
      </c>
      <c r="G102">
        <f t="shared" si="3"/>
        <v>0</v>
      </c>
      <c r="H102" s="3" t="s">
        <v>616</v>
      </c>
      <c r="I102" t="s">
        <v>561</v>
      </c>
    </row>
    <row r="103" spans="1:9" x14ac:dyDescent="0.3">
      <c r="A103" s="1" t="s">
        <v>562</v>
      </c>
      <c r="B103">
        <v>12.21</v>
      </c>
      <c r="C103">
        <v>0</v>
      </c>
      <c r="D103">
        <f t="shared" si="2"/>
        <v>6.1050000000000004</v>
      </c>
      <c r="E103">
        <v>0</v>
      </c>
      <c r="F103">
        <v>0</v>
      </c>
      <c r="G103">
        <f t="shared" si="3"/>
        <v>0</v>
      </c>
      <c r="H103" s="3" t="s">
        <v>616</v>
      </c>
      <c r="I103" t="s">
        <v>563</v>
      </c>
    </row>
    <row r="104" spans="1:9" x14ac:dyDescent="0.3">
      <c r="A104" s="1" t="s">
        <v>564</v>
      </c>
      <c r="B104">
        <v>2.56</v>
      </c>
      <c r="C104">
        <v>3.51</v>
      </c>
      <c r="D104">
        <f t="shared" si="2"/>
        <v>3.0350000000000001</v>
      </c>
      <c r="E104">
        <v>0</v>
      </c>
      <c r="F104">
        <v>0</v>
      </c>
      <c r="G104">
        <f t="shared" si="3"/>
        <v>0</v>
      </c>
      <c r="H104" s="3" t="s">
        <v>616</v>
      </c>
      <c r="I104" t="s">
        <v>565</v>
      </c>
    </row>
    <row r="105" spans="1:9" x14ac:dyDescent="0.3">
      <c r="A105" s="1" t="s">
        <v>566</v>
      </c>
      <c r="B105">
        <v>1.69</v>
      </c>
      <c r="C105">
        <v>2.08</v>
      </c>
      <c r="D105">
        <f t="shared" si="2"/>
        <v>1.885</v>
      </c>
      <c r="E105">
        <v>0</v>
      </c>
      <c r="F105">
        <v>0</v>
      </c>
      <c r="G105">
        <f t="shared" si="3"/>
        <v>0</v>
      </c>
      <c r="H105" s="3" t="s">
        <v>616</v>
      </c>
      <c r="I105" t="s">
        <v>567</v>
      </c>
    </row>
    <row r="106" spans="1:9" x14ac:dyDescent="0.3">
      <c r="A106" s="1" t="s">
        <v>570</v>
      </c>
      <c r="B106">
        <v>0.87</v>
      </c>
      <c r="C106">
        <v>1.57</v>
      </c>
      <c r="D106">
        <f t="shared" si="2"/>
        <v>1.22</v>
      </c>
      <c r="E106">
        <v>0</v>
      </c>
      <c r="F106">
        <v>0</v>
      </c>
      <c r="G106">
        <f t="shared" si="3"/>
        <v>0</v>
      </c>
      <c r="H106" s="3" t="s">
        <v>616</v>
      </c>
      <c r="I106" t="s">
        <v>571</v>
      </c>
    </row>
    <row r="107" spans="1:9" x14ac:dyDescent="0.3">
      <c r="A107" s="1" t="s">
        <v>572</v>
      </c>
      <c r="B107">
        <v>2.4300000000000002</v>
      </c>
      <c r="C107">
        <v>0.84</v>
      </c>
      <c r="D107">
        <f t="shared" si="2"/>
        <v>1.635</v>
      </c>
      <c r="E107">
        <v>0</v>
      </c>
      <c r="F107">
        <v>0</v>
      </c>
      <c r="G107">
        <f t="shared" si="3"/>
        <v>0</v>
      </c>
      <c r="H107" s="3" t="s">
        <v>616</v>
      </c>
      <c r="I107" t="s">
        <v>573</v>
      </c>
    </row>
    <row r="108" spans="1:9" x14ac:dyDescent="0.3">
      <c r="A108" s="1" t="s">
        <v>576</v>
      </c>
      <c r="B108">
        <v>1.3</v>
      </c>
      <c r="C108">
        <v>2.06</v>
      </c>
      <c r="D108">
        <f t="shared" si="2"/>
        <v>1.6800000000000002</v>
      </c>
      <c r="E108">
        <v>0</v>
      </c>
      <c r="F108">
        <v>0</v>
      </c>
      <c r="G108">
        <f t="shared" si="3"/>
        <v>0</v>
      </c>
      <c r="H108" s="3" t="s">
        <v>616</v>
      </c>
      <c r="I108" t="s">
        <v>577</v>
      </c>
    </row>
    <row r="109" spans="1:9" x14ac:dyDescent="0.3">
      <c r="A109" s="1" t="s">
        <v>578</v>
      </c>
      <c r="B109">
        <v>1.92</v>
      </c>
      <c r="C109">
        <v>5.14</v>
      </c>
      <c r="D109">
        <f t="shared" si="2"/>
        <v>3.53</v>
      </c>
      <c r="E109">
        <v>0</v>
      </c>
      <c r="F109">
        <v>0</v>
      </c>
      <c r="G109">
        <f t="shared" si="3"/>
        <v>0</v>
      </c>
      <c r="H109" s="3" t="s">
        <v>616</v>
      </c>
      <c r="I109" t="s">
        <v>579</v>
      </c>
    </row>
    <row r="110" spans="1:9" x14ac:dyDescent="0.3">
      <c r="A110" s="1" t="s">
        <v>580</v>
      </c>
      <c r="B110">
        <v>1.28</v>
      </c>
      <c r="C110">
        <v>1.43</v>
      </c>
      <c r="D110">
        <f t="shared" si="2"/>
        <v>1.355</v>
      </c>
      <c r="E110">
        <v>0</v>
      </c>
      <c r="F110">
        <v>0</v>
      </c>
      <c r="G110">
        <f t="shared" si="3"/>
        <v>0</v>
      </c>
      <c r="H110" s="3" t="s">
        <v>616</v>
      </c>
      <c r="I110" t="s">
        <v>581</v>
      </c>
    </row>
    <row r="111" spans="1:9" x14ac:dyDescent="0.3">
      <c r="A111" s="1" t="s">
        <v>582</v>
      </c>
      <c r="B111">
        <v>3.79</v>
      </c>
      <c r="C111">
        <v>0.85</v>
      </c>
      <c r="D111">
        <f t="shared" si="2"/>
        <v>2.3199999999999998</v>
      </c>
      <c r="E111">
        <v>0</v>
      </c>
      <c r="F111">
        <v>0</v>
      </c>
      <c r="G111">
        <f t="shared" si="3"/>
        <v>0</v>
      </c>
      <c r="H111" s="3" t="s">
        <v>616</v>
      </c>
      <c r="I111" t="s">
        <v>583</v>
      </c>
    </row>
    <row r="112" spans="1:9" x14ac:dyDescent="0.3">
      <c r="A112" s="1" t="s">
        <v>584</v>
      </c>
      <c r="B112">
        <v>3.14</v>
      </c>
      <c r="C112">
        <v>1.01</v>
      </c>
      <c r="D112">
        <f t="shared" si="2"/>
        <v>2.0750000000000002</v>
      </c>
      <c r="E112">
        <v>0</v>
      </c>
      <c r="F112">
        <v>0</v>
      </c>
      <c r="G112">
        <f t="shared" si="3"/>
        <v>0</v>
      </c>
      <c r="H112" s="3" t="s">
        <v>616</v>
      </c>
      <c r="I112" t="s">
        <v>585</v>
      </c>
    </row>
    <row r="113" spans="1:9" x14ac:dyDescent="0.3">
      <c r="A113" s="1" t="s">
        <v>586</v>
      </c>
      <c r="B113">
        <v>4.12</v>
      </c>
      <c r="C113">
        <v>3.08</v>
      </c>
      <c r="D113">
        <f t="shared" si="2"/>
        <v>3.6</v>
      </c>
      <c r="E113">
        <v>0</v>
      </c>
      <c r="F113">
        <v>0</v>
      </c>
      <c r="G113">
        <f t="shared" si="3"/>
        <v>0</v>
      </c>
      <c r="H113" s="3" t="s">
        <v>616</v>
      </c>
      <c r="I113" t="s">
        <v>587</v>
      </c>
    </row>
    <row r="114" spans="1:9" x14ac:dyDescent="0.3">
      <c r="A114" s="1" t="s">
        <v>588</v>
      </c>
      <c r="B114">
        <v>4.2</v>
      </c>
      <c r="C114">
        <v>3.05</v>
      </c>
      <c r="D114">
        <f t="shared" si="2"/>
        <v>3.625</v>
      </c>
      <c r="E114">
        <v>0</v>
      </c>
      <c r="F114">
        <v>0</v>
      </c>
      <c r="G114">
        <f t="shared" si="3"/>
        <v>0</v>
      </c>
      <c r="H114" s="3" t="s">
        <v>616</v>
      </c>
      <c r="I114" t="s">
        <v>43</v>
      </c>
    </row>
    <row r="115" spans="1:9" x14ac:dyDescent="0.3">
      <c r="A115" s="1" t="s">
        <v>589</v>
      </c>
      <c r="B115">
        <v>26.04</v>
      </c>
      <c r="C115">
        <v>21.04</v>
      </c>
      <c r="D115">
        <f t="shared" si="2"/>
        <v>23.54</v>
      </c>
      <c r="E115">
        <v>0</v>
      </c>
      <c r="F115">
        <v>0</v>
      </c>
      <c r="G115">
        <f t="shared" si="3"/>
        <v>0</v>
      </c>
      <c r="H115" s="3" t="s">
        <v>616</v>
      </c>
      <c r="I115" t="s">
        <v>590</v>
      </c>
    </row>
    <row r="116" spans="1:9" x14ac:dyDescent="0.3">
      <c r="A116" s="1" t="s">
        <v>591</v>
      </c>
      <c r="B116">
        <v>1.31</v>
      </c>
      <c r="C116">
        <v>1.3</v>
      </c>
      <c r="D116">
        <f t="shared" si="2"/>
        <v>1.3050000000000002</v>
      </c>
      <c r="E116">
        <v>0</v>
      </c>
      <c r="F116">
        <v>0</v>
      </c>
      <c r="G116">
        <f t="shared" si="3"/>
        <v>0</v>
      </c>
      <c r="H116" s="3" t="s">
        <v>616</v>
      </c>
      <c r="I116" t="s">
        <v>592</v>
      </c>
    </row>
    <row r="117" spans="1:9" x14ac:dyDescent="0.3">
      <c r="A117" s="1" t="s">
        <v>593</v>
      </c>
      <c r="B117">
        <v>5.36</v>
      </c>
      <c r="C117">
        <v>9.1199999999999992</v>
      </c>
      <c r="D117">
        <f t="shared" si="2"/>
        <v>7.24</v>
      </c>
      <c r="E117">
        <v>0</v>
      </c>
      <c r="F117">
        <v>0</v>
      </c>
      <c r="G117">
        <f t="shared" si="3"/>
        <v>0</v>
      </c>
      <c r="H117" s="3" t="s">
        <v>616</v>
      </c>
      <c r="I117" t="s">
        <v>594</v>
      </c>
    </row>
    <row r="118" spans="1:9" x14ac:dyDescent="0.3">
      <c r="A118" s="1" t="s">
        <v>597</v>
      </c>
      <c r="B118">
        <v>1.88</v>
      </c>
      <c r="C118">
        <v>2.75</v>
      </c>
      <c r="D118">
        <f t="shared" si="2"/>
        <v>2.3149999999999999</v>
      </c>
      <c r="E118">
        <v>0</v>
      </c>
      <c r="F118">
        <v>0</v>
      </c>
      <c r="G118">
        <f t="shared" si="3"/>
        <v>0</v>
      </c>
      <c r="H118" s="3" t="s">
        <v>616</v>
      </c>
      <c r="I118" t="s">
        <v>43</v>
      </c>
    </row>
    <row r="119" spans="1:9" x14ac:dyDescent="0.3">
      <c r="A119" s="1" t="s">
        <v>598</v>
      </c>
      <c r="B119">
        <v>3.21</v>
      </c>
      <c r="C119">
        <v>2.87</v>
      </c>
      <c r="D119">
        <f t="shared" si="2"/>
        <v>3.04</v>
      </c>
      <c r="E119">
        <v>0</v>
      </c>
      <c r="F119">
        <v>0</v>
      </c>
      <c r="G119">
        <f t="shared" si="3"/>
        <v>0</v>
      </c>
      <c r="H119" s="3" t="s">
        <v>616</v>
      </c>
      <c r="I119" t="s">
        <v>599</v>
      </c>
    </row>
    <row r="120" spans="1:9" x14ac:dyDescent="0.3">
      <c r="A120" s="1" t="s">
        <v>600</v>
      </c>
      <c r="B120">
        <v>3.61</v>
      </c>
      <c r="C120">
        <v>2.62</v>
      </c>
      <c r="D120">
        <f t="shared" si="2"/>
        <v>3.1150000000000002</v>
      </c>
      <c r="E120">
        <v>0</v>
      </c>
      <c r="F120">
        <v>0</v>
      </c>
      <c r="G120">
        <f t="shared" si="3"/>
        <v>0</v>
      </c>
      <c r="H120" s="3" t="s">
        <v>616</v>
      </c>
      <c r="I120" t="s">
        <v>601</v>
      </c>
    </row>
    <row r="121" spans="1:9" x14ac:dyDescent="0.3">
      <c r="A121" s="1" t="s">
        <v>602</v>
      </c>
      <c r="B121">
        <v>1.98</v>
      </c>
      <c r="C121">
        <v>0.45</v>
      </c>
      <c r="D121">
        <f t="shared" si="2"/>
        <v>1.2150000000000001</v>
      </c>
      <c r="E121">
        <v>0</v>
      </c>
      <c r="F121">
        <v>0</v>
      </c>
      <c r="G121">
        <f t="shared" si="3"/>
        <v>0</v>
      </c>
      <c r="H121" s="3" t="s">
        <v>616</v>
      </c>
      <c r="I121" t="s">
        <v>603</v>
      </c>
    </row>
    <row r="122" spans="1:9" x14ac:dyDescent="0.3">
      <c r="A122" s="1" t="s">
        <v>604</v>
      </c>
      <c r="B122">
        <v>2.52</v>
      </c>
      <c r="C122">
        <v>1.94</v>
      </c>
      <c r="D122">
        <f t="shared" si="2"/>
        <v>2.23</v>
      </c>
      <c r="E122">
        <v>0</v>
      </c>
      <c r="F122">
        <v>0</v>
      </c>
      <c r="G122">
        <f t="shared" si="3"/>
        <v>0</v>
      </c>
      <c r="H122" s="3" t="s">
        <v>616</v>
      </c>
      <c r="I122" t="s">
        <v>605</v>
      </c>
    </row>
    <row r="123" spans="1:9" x14ac:dyDescent="0.3">
      <c r="A123" s="1" t="s">
        <v>606</v>
      </c>
      <c r="B123">
        <v>1.05</v>
      </c>
      <c r="C123">
        <v>2.2799999999999998</v>
      </c>
      <c r="D123">
        <f t="shared" si="2"/>
        <v>1.665</v>
      </c>
      <c r="E123">
        <v>0</v>
      </c>
      <c r="F123">
        <v>0</v>
      </c>
      <c r="G123">
        <f t="shared" si="3"/>
        <v>0</v>
      </c>
      <c r="H123" s="3" t="s">
        <v>616</v>
      </c>
      <c r="I123" t="s">
        <v>607</v>
      </c>
    </row>
    <row r="124" spans="1:9" x14ac:dyDescent="0.3">
      <c r="A124" s="1" t="s">
        <v>274</v>
      </c>
      <c r="B124">
        <v>378.27</v>
      </c>
      <c r="C124">
        <v>417.34</v>
      </c>
      <c r="D124">
        <f t="shared" si="2"/>
        <v>397.80499999999995</v>
      </c>
      <c r="E124">
        <v>0.32</v>
      </c>
      <c r="F124">
        <v>1.06</v>
      </c>
      <c r="G124">
        <f t="shared" si="3"/>
        <v>0.69000000000000006</v>
      </c>
      <c r="H124" s="2">
        <f>LOG(D124/G124,2)</f>
        <v>9.1712493322508077</v>
      </c>
      <c r="I124" t="s">
        <v>275</v>
      </c>
    </row>
    <row r="125" spans="1:9" x14ac:dyDescent="0.3">
      <c r="A125" s="1" t="s">
        <v>292</v>
      </c>
      <c r="B125">
        <v>215.24</v>
      </c>
      <c r="C125">
        <v>205.8</v>
      </c>
      <c r="D125">
        <f t="shared" si="2"/>
        <v>210.52</v>
      </c>
      <c r="E125">
        <v>0.62</v>
      </c>
      <c r="F125">
        <v>0.17</v>
      </c>
      <c r="G125">
        <f t="shared" si="3"/>
        <v>0.39500000000000002</v>
      </c>
      <c r="H125" s="2">
        <f t="shared" ref="H125:H155" si="4">LOG(D125/G125,2)</f>
        <v>9.0578889313156719</v>
      </c>
      <c r="I125" t="s">
        <v>293</v>
      </c>
    </row>
    <row r="126" spans="1:9" x14ac:dyDescent="0.3">
      <c r="A126" s="1" t="s">
        <v>169</v>
      </c>
      <c r="B126">
        <v>1287.01</v>
      </c>
      <c r="C126">
        <v>1326.2</v>
      </c>
      <c r="D126">
        <f t="shared" si="2"/>
        <v>1306.605</v>
      </c>
      <c r="E126">
        <v>2.8</v>
      </c>
      <c r="F126">
        <v>3.27</v>
      </c>
      <c r="G126">
        <f t="shared" si="3"/>
        <v>3.0350000000000001</v>
      </c>
      <c r="H126" s="2">
        <f t="shared" si="4"/>
        <v>8.7499108338206728</v>
      </c>
      <c r="I126" t="s">
        <v>170</v>
      </c>
    </row>
    <row r="127" spans="1:9" x14ac:dyDescent="0.3">
      <c r="A127" s="1" t="s">
        <v>400</v>
      </c>
      <c r="B127">
        <v>30.39</v>
      </c>
      <c r="C127">
        <v>37.869999999999997</v>
      </c>
      <c r="D127">
        <f t="shared" si="2"/>
        <v>34.129999999999995</v>
      </c>
      <c r="E127">
        <v>0</v>
      </c>
      <c r="F127">
        <v>0.21</v>
      </c>
      <c r="G127">
        <f t="shared" si="3"/>
        <v>0.105</v>
      </c>
      <c r="H127" s="2">
        <f t="shared" si="4"/>
        <v>8.3445072763201047</v>
      </c>
      <c r="I127" t="s">
        <v>401</v>
      </c>
    </row>
    <row r="128" spans="1:9" x14ac:dyDescent="0.3">
      <c r="A128" s="1" t="s">
        <v>219</v>
      </c>
      <c r="B128">
        <v>441.67</v>
      </c>
      <c r="C128">
        <v>484.09</v>
      </c>
      <c r="D128">
        <f t="shared" si="2"/>
        <v>462.88</v>
      </c>
      <c r="E128">
        <v>1.69</v>
      </c>
      <c r="F128">
        <v>1.88</v>
      </c>
      <c r="G128">
        <f t="shared" si="3"/>
        <v>1.7849999999999999</v>
      </c>
      <c r="H128" s="2">
        <f t="shared" si="4"/>
        <v>8.0185703439004996</v>
      </c>
      <c r="I128" t="s">
        <v>220</v>
      </c>
    </row>
    <row r="129" spans="1:9" x14ac:dyDescent="0.3">
      <c r="A129" s="1" t="s">
        <v>94</v>
      </c>
      <c r="B129">
        <v>127.05</v>
      </c>
      <c r="C129">
        <v>141.93</v>
      </c>
      <c r="D129">
        <f t="shared" si="2"/>
        <v>134.49</v>
      </c>
      <c r="E129">
        <v>1.1200000000000001</v>
      </c>
      <c r="F129">
        <v>0.36</v>
      </c>
      <c r="G129">
        <f t="shared" si="3"/>
        <v>0.74</v>
      </c>
      <c r="H129" s="2">
        <f t="shared" si="4"/>
        <v>7.5057579191428943</v>
      </c>
      <c r="I129" t="s">
        <v>95</v>
      </c>
    </row>
    <row r="130" spans="1:9" x14ac:dyDescent="0.3">
      <c r="A130" s="1" t="s">
        <v>190</v>
      </c>
      <c r="B130">
        <v>31.38</v>
      </c>
      <c r="C130">
        <v>28.14</v>
      </c>
      <c r="D130">
        <f t="shared" ref="D130:D193" si="5">AVERAGE(B130:C130)</f>
        <v>29.759999999999998</v>
      </c>
      <c r="E130">
        <v>0.13</v>
      </c>
      <c r="F130">
        <v>0.21</v>
      </c>
      <c r="G130">
        <f t="shared" ref="G130:G193" si="6">AVERAGE(E130:F130)</f>
        <v>0.16999999999999998</v>
      </c>
      <c r="H130" s="2">
        <f t="shared" si="4"/>
        <v>7.4516959698576919</v>
      </c>
      <c r="I130" t="s">
        <v>191</v>
      </c>
    </row>
    <row r="131" spans="1:9" x14ac:dyDescent="0.3">
      <c r="A131" s="1" t="s">
        <v>131</v>
      </c>
      <c r="B131">
        <v>34.46</v>
      </c>
      <c r="C131">
        <v>37.76</v>
      </c>
      <c r="D131">
        <f t="shared" si="5"/>
        <v>36.11</v>
      </c>
      <c r="E131">
        <v>0.3</v>
      </c>
      <c r="F131">
        <v>0.12</v>
      </c>
      <c r="G131">
        <f t="shared" si="6"/>
        <v>0.21</v>
      </c>
      <c r="H131" s="2">
        <f t="shared" si="4"/>
        <v>7.4258652821698803</v>
      </c>
      <c r="I131" t="s">
        <v>132</v>
      </c>
    </row>
    <row r="132" spans="1:9" x14ac:dyDescent="0.3">
      <c r="A132" s="1" t="s">
        <v>357</v>
      </c>
      <c r="B132">
        <v>14.43</v>
      </c>
      <c r="C132">
        <v>15.49</v>
      </c>
      <c r="D132">
        <f t="shared" si="5"/>
        <v>14.96</v>
      </c>
      <c r="E132">
        <v>0.2</v>
      </c>
      <c r="F132">
        <v>0</v>
      </c>
      <c r="G132">
        <f t="shared" si="6"/>
        <v>0.1</v>
      </c>
      <c r="H132" s="2">
        <f t="shared" si="4"/>
        <v>7.2249663650002747</v>
      </c>
      <c r="I132" t="s">
        <v>358</v>
      </c>
    </row>
    <row r="133" spans="1:9" x14ac:dyDescent="0.3">
      <c r="A133" s="1" t="s">
        <v>127</v>
      </c>
      <c r="B133">
        <v>79.78</v>
      </c>
      <c r="C133">
        <v>93.92</v>
      </c>
      <c r="D133">
        <f t="shared" si="5"/>
        <v>86.85</v>
      </c>
      <c r="E133">
        <v>0.68</v>
      </c>
      <c r="F133">
        <v>0.56000000000000005</v>
      </c>
      <c r="G133">
        <f t="shared" si="6"/>
        <v>0.62000000000000011</v>
      </c>
      <c r="H133" s="2">
        <f t="shared" si="4"/>
        <v>7.1301138232108796</v>
      </c>
      <c r="I133" t="s">
        <v>128</v>
      </c>
    </row>
    <row r="134" spans="1:9" x14ac:dyDescent="0.3">
      <c r="A134" s="1" t="s">
        <v>147</v>
      </c>
      <c r="B134">
        <v>90.6</v>
      </c>
      <c r="C134">
        <v>78.39</v>
      </c>
      <c r="D134">
        <f t="shared" si="5"/>
        <v>84.495000000000005</v>
      </c>
      <c r="E134">
        <v>0.73</v>
      </c>
      <c r="F134">
        <v>0.71</v>
      </c>
      <c r="G134">
        <f t="shared" si="6"/>
        <v>0.72</v>
      </c>
      <c r="H134" s="2">
        <f t="shared" si="4"/>
        <v>6.8747252555183929</v>
      </c>
      <c r="I134" t="s">
        <v>148</v>
      </c>
    </row>
    <row r="135" spans="1:9" x14ac:dyDescent="0.3">
      <c r="A135" s="1" t="s">
        <v>284</v>
      </c>
      <c r="B135">
        <v>22.55</v>
      </c>
      <c r="C135">
        <v>21.69</v>
      </c>
      <c r="D135">
        <f t="shared" si="5"/>
        <v>22.12</v>
      </c>
      <c r="E135">
        <v>0.33</v>
      </c>
      <c r="F135">
        <v>0.13</v>
      </c>
      <c r="G135">
        <f t="shared" si="6"/>
        <v>0.23</v>
      </c>
      <c r="H135" s="2">
        <f t="shared" si="4"/>
        <v>6.5875737141776947</v>
      </c>
      <c r="I135" t="s">
        <v>285</v>
      </c>
    </row>
    <row r="136" spans="1:9" x14ac:dyDescent="0.3">
      <c r="A136" s="1" t="s">
        <v>359</v>
      </c>
      <c r="B136">
        <v>10.73</v>
      </c>
      <c r="C136">
        <v>10.31</v>
      </c>
      <c r="D136">
        <f t="shared" si="5"/>
        <v>10.52</v>
      </c>
      <c r="E136">
        <v>0</v>
      </c>
      <c r="F136">
        <v>0.23</v>
      </c>
      <c r="G136">
        <f t="shared" si="6"/>
        <v>0.115</v>
      </c>
      <c r="H136" s="2">
        <f t="shared" si="4"/>
        <v>6.515357033235289</v>
      </c>
      <c r="I136" t="s">
        <v>360</v>
      </c>
    </row>
    <row r="137" spans="1:9" x14ac:dyDescent="0.3">
      <c r="A137" s="1" t="s">
        <v>80</v>
      </c>
      <c r="B137">
        <v>139.44</v>
      </c>
      <c r="C137">
        <v>164.89</v>
      </c>
      <c r="D137">
        <f t="shared" si="5"/>
        <v>152.16499999999999</v>
      </c>
      <c r="E137">
        <v>1.05</v>
      </c>
      <c r="F137">
        <v>2.29</v>
      </c>
      <c r="G137">
        <f t="shared" si="6"/>
        <v>1.67</v>
      </c>
      <c r="H137" s="2">
        <f t="shared" si="4"/>
        <v>6.5096446447790521</v>
      </c>
      <c r="I137" t="s">
        <v>81</v>
      </c>
    </row>
    <row r="138" spans="1:9" x14ac:dyDescent="0.3">
      <c r="A138" s="1" t="s">
        <v>480</v>
      </c>
      <c r="B138">
        <v>12.99</v>
      </c>
      <c r="C138">
        <v>9.3000000000000007</v>
      </c>
      <c r="D138">
        <f t="shared" si="5"/>
        <v>11.145</v>
      </c>
      <c r="E138">
        <v>0</v>
      </c>
      <c r="F138">
        <v>0.25</v>
      </c>
      <c r="G138">
        <f t="shared" si="6"/>
        <v>0.125</v>
      </c>
      <c r="H138" s="2">
        <f t="shared" si="4"/>
        <v>6.478324711485028</v>
      </c>
      <c r="I138" t="s">
        <v>481</v>
      </c>
    </row>
    <row r="139" spans="1:9" x14ac:dyDescent="0.3">
      <c r="A139" s="1" t="s">
        <v>133</v>
      </c>
      <c r="B139">
        <v>218.5</v>
      </c>
      <c r="C139">
        <v>223.02</v>
      </c>
      <c r="D139">
        <f t="shared" si="5"/>
        <v>220.76</v>
      </c>
      <c r="E139">
        <v>1.73</v>
      </c>
      <c r="F139">
        <v>3.91</v>
      </c>
      <c r="G139">
        <f t="shared" si="6"/>
        <v>2.8200000000000003</v>
      </c>
      <c r="H139" s="2">
        <f t="shared" si="4"/>
        <v>6.2906398177929024</v>
      </c>
      <c r="I139" t="s">
        <v>134</v>
      </c>
    </row>
    <row r="140" spans="1:9" x14ac:dyDescent="0.3">
      <c r="A140" s="1" t="s">
        <v>194</v>
      </c>
      <c r="B140">
        <v>148.19</v>
      </c>
      <c r="C140">
        <v>134.55000000000001</v>
      </c>
      <c r="D140">
        <f t="shared" si="5"/>
        <v>141.37</v>
      </c>
      <c r="E140">
        <v>2.1</v>
      </c>
      <c r="F140">
        <v>1.62</v>
      </c>
      <c r="G140">
        <f t="shared" si="6"/>
        <v>1.86</v>
      </c>
      <c r="H140" s="2">
        <f t="shared" si="4"/>
        <v>6.2480295680569267</v>
      </c>
      <c r="I140" t="s">
        <v>195</v>
      </c>
    </row>
    <row r="141" spans="1:9" x14ac:dyDescent="0.3">
      <c r="A141" s="1" t="s">
        <v>486</v>
      </c>
      <c r="B141">
        <v>5.68</v>
      </c>
      <c r="C141">
        <v>3.96</v>
      </c>
      <c r="D141">
        <f t="shared" si="5"/>
        <v>4.82</v>
      </c>
      <c r="E141">
        <v>0</v>
      </c>
      <c r="F141">
        <v>0.13</v>
      </c>
      <c r="G141">
        <f t="shared" si="6"/>
        <v>6.5000000000000002E-2</v>
      </c>
      <c r="H141" s="2">
        <f t="shared" si="4"/>
        <v>6.2124496180888702</v>
      </c>
      <c r="I141" t="s">
        <v>487</v>
      </c>
    </row>
    <row r="142" spans="1:9" x14ac:dyDescent="0.3">
      <c r="A142" s="1" t="s">
        <v>413</v>
      </c>
      <c r="B142">
        <v>4.55</v>
      </c>
      <c r="C142">
        <v>2.79</v>
      </c>
      <c r="D142">
        <f t="shared" si="5"/>
        <v>3.67</v>
      </c>
      <c r="E142">
        <v>0</v>
      </c>
      <c r="F142">
        <v>0.11</v>
      </c>
      <c r="G142">
        <f t="shared" si="6"/>
        <v>5.5E-2</v>
      </c>
      <c r="H142" s="2">
        <f t="shared" si="4"/>
        <v>6.060204634205915</v>
      </c>
      <c r="I142" t="s">
        <v>414</v>
      </c>
    </row>
    <row r="143" spans="1:9" x14ac:dyDescent="0.3">
      <c r="A143" s="1" t="s">
        <v>608</v>
      </c>
      <c r="B143">
        <v>5.87</v>
      </c>
      <c r="C143">
        <v>4.1100000000000003</v>
      </c>
      <c r="D143">
        <f t="shared" si="5"/>
        <v>4.99</v>
      </c>
      <c r="E143">
        <v>0.15</v>
      </c>
      <c r="F143">
        <v>0</v>
      </c>
      <c r="G143">
        <f t="shared" si="6"/>
        <v>7.4999999999999997E-2</v>
      </c>
      <c r="H143" s="2">
        <f t="shared" si="4"/>
        <v>6.0560054097287415</v>
      </c>
      <c r="I143" t="s">
        <v>609</v>
      </c>
    </row>
    <row r="144" spans="1:9" x14ac:dyDescent="0.3">
      <c r="A144" s="1" t="s">
        <v>431</v>
      </c>
      <c r="B144">
        <v>1.1000000000000001</v>
      </c>
      <c r="C144">
        <v>1.73</v>
      </c>
      <c r="D144">
        <f t="shared" si="5"/>
        <v>1.415</v>
      </c>
      <c r="E144">
        <v>0</v>
      </c>
      <c r="F144">
        <v>0.05</v>
      </c>
      <c r="G144">
        <f t="shared" si="6"/>
        <v>2.5000000000000001E-2</v>
      </c>
      <c r="H144" s="2">
        <f t="shared" si="4"/>
        <v>5.8227301479445197</v>
      </c>
      <c r="I144" t="s">
        <v>432</v>
      </c>
    </row>
    <row r="145" spans="1:9" x14ac:dyDescent="0.3">
      <c r="A145" s="1" t="s">
        <v>73</v>
      </c>
      <c r="B145">
        <v>48.19</v>
      </c>
      <c r="C145">
        <v>45.1</v>
      </c>
      <c r="D145">
        <f t="shared" si="5"/>
        <v>46.644999999999996</v>
      </c>
      <c r="E145">
        <v>0.63</v>
      </c>
      <c r="F145">
        <v>1.06</v>
      </c>
      <c r="G145">
        <f t="shared" si="6"/>
        <v>0.84499999999999997</v>
      </c>
      <c r="H145" s="2">
        <f t="shared" si="4"/>
        <v>5.7866272914760941</v>
      </c>
      <c r="I145" t="s">
        <v>74</v>
      </c>
    </row>
    <row r="146" spans="1:9" x14ac:dyDescent="0.3">
      <c r="A146" s="1" t="s">
        <v>217</v>
      </c>
      <c r="B146">
        <v>186.71</v>
      </c>
      <c r="C146">
        <v>170.64</v>
      </c>
      <c r="D146">
        <f t="shared" si="5"/>
        <v>178.67500000000001</v>
      </c>
      <c r="E146">
        <v>4.1399999999999997</v>
      </c>
      <c r="F146">
        <v>2.61</v>
      </c>
      <c r="G146">
        <f t="shared" si="6"/>
        <v>3.375</v>
      </c>
      <c r="H146" s="2">
        <f t="shared" si="4"/>
        <v>5.7263064758845754</v>
      </c>
      <c r="I146" t="s">
        <v>218</v>
      </c>
    </row>
    <row r="147" spans="1:9" x14ac:dyDescent="0.3">
      <c r="A147" s="1" t="s">
        <v>280</v>
      </c>
      <c r="B147">
        <v>27.79</v>
      </c>
      <c r="C147">
        <v>25.43</v>
      </c>
      <c r="D147">
        <f t="shared" si="5"/>
        <v>26.61</v>
      </c>
      <c r="E147">
        <v>0.38</v>
      </c>
      <c r="F147">
        <v>0.63</v>
      </c>
      <c r="G147">
        <f t="shared" si="6"/>
        <v>0.505</v>
      </c>
      <c r="H147" s="2">
        <f t="shared" si="4"/>
        <v>5.7195413122704251</v>
      </c>
      <c r="I147" t="s">
        <v>281</v>
      </c>
    </row>
    <row r="148" spans="1:9" x14ac:dyDescent="0.3">
      <c r="A148" s="1" t="s">
        <v>159</v>
      </c>
      <c r="B148">
        <v>146.4</v>
      </c>
      <c r="C148">
        <v>119.63</v>
      </c>
      <c r="D148">
        <f t="shared" si="5"/>
        <v>133.01499999999999</v>
      </c>
      <c r="E148">
        <v>2.4700000000000002</v>
      </c>
      <c r="F148">
        <v>2.69</v>
      </c>
      <c r="G148">
        <f t="shared" si="6"/>
        <v>2.58</v>
      </c>
      <c r="H148" s="2">
        <f t="shared" si="4"/>
        <v>5.6880740706449933</v>
      </c>
      <c r="I148" t="s">
        <v>160</v>
      </c>
    </row>
    <row r="149" spans="1:9" x14ac:dyDescent="0.3">
      <c r="A149" s="1" t="s">
        <v>59</v>
      </c>
      <c r="B149">
        <v>17.98</v>
      </c>
      <c r="C149">
        <v>18.5</v>
      </c>
      <c r="D149">
        <f t="shared" si="5"/>
        <v>18.240000000000002</v>
      </c>
      <c r="E149">
        <v>0.12</v>
      </c>
      <c r="F149">
        <v>0.59</v>
      </c>
      <c r="G149">
        <f t="shared" si="6"/>
        <v>0.35499999999999998</v>
      </c>
      <c r="H149" s="2">
        <f t="shared" si="4"/>
        <v>5.68314289466006</v>
      </c>
      <c r="I149" t="s">
        <v>60</v>
      </c>
    </row>
    <row r="150" spans="1:9" x14ac:dyDescent="0.3">
      <c r="A150" s="1" t="s">
        <v>568</v>
      </c>
      <c r="B150">
        <v>2.39</v>
      </c>
      <c r="C150">
        <v>2.14</v>
      </c>
      <c r="D150">
        <f t="shared" si="5"/>
        <v>2.2650000000000001</v>
      </c>
      <c r="E150">
        <v>0</v>
      </c>
      <c r="F150">
        <v>0.09</v>
      </c>
      <c r="G150">
        <f t="shared" si="6"/>
        <v>4.4999999999999998E-2</v>
      </c>
      <c r="H150" s="2">
        <f t="shared" si="4"/>
        <v>5.6534422386039234</v>
      </c>
      <c r="I150" t="s">
        <v>569</v>
      </c>
    </row>
    <row r="151" spans="1:9" x14ac:dyDescent="0.3">
      <c r="A151" s="1" t="s">
        <v>282</v>
      </c>
      <c r="B151">
        <v>8.82</v>
      </c>
      <c r="C151">
        <v>6.73</v>
      </c>
      <c r="D151">
        <f t="shared" si="5"/>
        <v>7.7750000000000004</v>
      </c>
      <c r="E151">
        <v>0.24</v>
      </c>
      <c r="F151">
        <v>7.0000000000000007E-2</v>
      </c>
      <c r="G151">
        <f t="shared" si="6"/>
        <v>0.155</v>
      </c>
      <c r="H151" s="2">
        <f t="shared" si="4"/>
        <v>5.6485025546310901</v>
      </c>
      <c r="I151" t="s">
        <v>283</v>
      </c>
    </row>
    <row r="152" spans="1:9" x14ac:dyDescent="0.3">
      <c r="A152" s="1" t="s">
        <v>121</v>
      </c>
      <c r="B152">
        <v>11.42</v>
      </c>
      <c r="C152">
        <v>10.63</v>
      </c>
      <c r="D152">
        <f t="shared" si="5"/>
        <v>11.025</v>
      </c>
      <c r="E152">
        <v>0.32</v>
      </c>
      <c r="F152">
        <v>0.13</v>
      </c>
      <c r="G152">
        <f t="shared" si="6"/>
        <v>0.22500000000000001</v>
      </c>
      <c r="H152" s="2">
        <f t="shared" si="4"/>
        <v>5.6147098441152083</v>
      </c>
      <c r="I152" t="s">
        <v>122</v>
      </c>
    </row>
    <row r="153" spans="1:9" x14ac:dyDescent="0.3">
      <c r="A153" s="1" t="s">
        <v>238</v>
      </c>
      <c r="B153">
        <v>16.440000000000001</v>
      </c>
      <c r="C153">
        <v>11.97</v>
      </c>
      <c r="D153">
        <f t="shared" si="5"/>
        <v>14.205000000000002</v>
      </c>
      <c r="E153">
        <v>0.25</v>
      </c>
      <c r="F153">
        <v>0.38</v>
      </c>
      <c r="G153">
        <f t="shared" si="6"/>
        <v>0.315</v>
      </c>
      <c r="H153" s="2">
        <f t="shared" si="4"/>
        <v>5.494903192689625</v>
      </c>
      <c r="I153" t="s">
        <v>239</v>
      </c>
    </row>
    <row r="154" spans="1:9" x14ac:dyDescent="0.3">
      <c r="A154" s="1" t="s">
        <v>610</v>
      </c>
      <c r="B154">
        <v>0.85</v>
      </c>
      <c r="C154">
        <v>2.2200000000000002</v>
      </c>
      <c r="D154">
        <f t="shared" si="5"/>
        <v>1.5350000000000001</v>
      </c>
      <c r="E154">
        <v>0</v>
      </c>
      <c r="F154">
        <v>7.0000000000000007E-2</v>
      </c>
      <c r="G154">
        <f t="shared" si="6"/>
        <v>3.5000000000000003E-2</v>
      </c>
      <c r="H154" s="2">
        <f t="shared" si="4"/>
        <v>5.4547399233125757</v>
      </c>
      <c r="I154" t="s">
        <v>611</v>
      </c>
    </row>
    <row r="155" spans="1:9" x14ac:dyDescent="0.3">
      <c r="A155" s="1" t="s">
        <v>171</v>
      </c>
      <c r="B155">
        <v>5.43</v>
      </c>
      <c r="C155">
        <v>3.98</v>
      </c>
      <c r="D155">
        <f t="shared" si="5"/>
        <v>4.7050000000000001</v>
      </c>
      <c r="E155">
        <v>0.1</v>
      </c>
      <c r="F155">
        <v>0.12</v>
      </c>
      <c r="G155">
        <f t="shared" si="6"/>
        <v>0.11</v>
      </c>
      <c r="H155" s="2">
        <f t="shared" si="4"/>
        <v>5.4186192940912399</v>
      </c>
      <c r="I155" t="s">
        <v>172</v>
      </c>
    </row>
    <row r="156" spans="1:9" x14ac:dyDescent="0.3">
      <c r="A156" s="1" t="s">
        <v>260</v>
      </c>
      <c r="B156">
        <v>31.19</v>
      </c>
      <c r="C156">
        <v>29.39</v>
      </c>
      <c r="D156">
        <f t="shared" si="5"/>
        <v>30.29</v>
      </c>
      <c r="E156">
        <v>0.51</v>
      </c>
      <c r="F156">
        <v>0.99</v>
      </c>
      <c r="G156">
        <f t="shared" si="6"/>
        <v>0.75</v>
      </c>
      <c r="H156" s="2">
        <f t="shared" ref="H156:H187" si="7">LOG(D156/G156,2)</f>
        <v>5.335807172299492</v>
      </c>
      <c r="I156" t="s">
        <v>261</v>
      </c>
    </row>
    <row r="157" spans="1:9" x14ac:dyDescent="0.3">
      <c r="A157" s="1" t="s">
        <v>342</v>
      </c>
      <c r="B157">
        <v>4.08</v>
      </c>
      <c r="C157">
        <v>3.17</v>
      </c>
      <c r="D157">
        <f t="shared" si="5"/>
        <v>3.625</v>
      </c>
      <c r="E157">
        <v>0.18</v>
      </c>
      <c r="F157">
        <v>0</v>
      </c>
      <c r="G157">
        <f t="shared" si="6"/>
        <v>0.09</v>
      </c>
      <c r="H157" s="2">
        <f t="shared" si="7"/>
        <v>5.331912183459985</v>
      </c>
      <c r="I157" t="s">
        <v>343</v>
      </c>
    </row>
    <row r="158" spans="1:9" x14ac:dyDescent="0.3">
      <c r="A158" s="1" t="s">
        <v>370</v>
      </c>
      <c r="B158">
        <v>2.72</v>
      </c>
      <c r="C158">
        <v>5.64</v>
      </c>
      <c r="D158">
        <f t="shared" si="5"/>
        <v>4.18</v>
      </c>
      <c r="E158">
        <v>0</v>
      </c>
      <c r="F158">
        <v>0.21</v>
      </c>
      <c r="G158">
        <f t="shared" si="6"/>
        <v>0.105</v>
      </c>
      <c r="H158" s="2">
        <f t="shared" si="7"/>
        <v>5.3150417093021227</v>
      </c>
      <c r="I158" t="s">
        <v>371</v>
      </c>
    </row>
    <row r="159" spans="1:9" x14ac:dyDescent="0.3">
      <c r="A159" s="1" t="s">
        <v>165</v>
      </c>
      <c r="B159">
        <v>10.89</v>
      </c>
      <c r="C159">
        <v>12.72</v>
      </c>
      <c r="D159">
        <f t="shared" si="5"/>
        <v>11.805</v>
      </c>
      <c r="E159">
        <v>0.18</v>
      </c>
      <c r="F159">
        <v>0.46</v>
      </c>
      <c r="G159">
        <f t="shared" si="6"/>
        <v>0.32</v>
      </c>
      <c r="H159" s="2">
        <f t="shared" si="7"/>
        <v>5.205182326228643</v>
      </c>
      <c r="I159" t="s">
        <v>166</v>
      </c>
    </row>
    <row r="160" spans="1:9" x14ac:dyDescent="0.3">
      <c r="A160" s="1" t="s">
        <v>36</v>
      </c>
      <c r="B160">
        <v>42.74</v>
      </c>
      <c r="C160">
        <v>46.32</v>
      </c>
      <c r="D160">
        <f t="shared" si="5"/>
        <v>44.53</v>
      </c>
      <c r="E160">
        <v>1.5</v>
      </c>
      <c r="F160">
        <v>0.94</v>
      </c>
      <c r="G160">
        <f t="shared" si="6"/>
        <v>1.22</v>
      </c>
      <c r="H160" s="2">
        <f t="shared" si="7"/>
        <v>5.1898245588800176</v>
      </c>
      <c r="I160" t="s">
        <v>37</v>
      </c>
    </row>
    <row r="161" spans="1:9" x14ac:dyDescent="0.3">
      <c r="A161" s="1" t="s">
        <v>100</v>
      </c>
      <c r="B161">
        <v>62.48</v>
      </c>
      <c r="C161">
        <v>71.36</v>
      </c>
      <c r="D161">
        <f t="shared" si="5"/>
        <v>66.92</v>
      </c>
      <c r="E161">
        <v>2.73</v>
      </c>
      <c r="F161">
        <v>0.95</v>
      </c>
      <c r="G161">
        <f t="shared" si="6"/>
        <v>1.8399999999999999</v>
      </c>
      <c r="H161" s="2">
        <f t="shared" si="7"/>
        <v>5.1846597739813403</v>
      </c>
      <c r="I161" t="s">
        <v>101</v>
      </c>
    </row>
    <row r="162" spans="1:9" x14ac:dyDescent="0.3">
      <c r="A162" s="1" t="s">
        <v>2</v>
      </c>
      <c r="B162">
        <v>8.1300000000000008</v>
      </c>
      <c r="C162">
        <v>6.51</v>
      </c>
      <c r="D162">
        <f t="shared" si="5"/>
        <v>7.32</v>
      </c>
      <c r="E162">
        <v>0.18</v>
      </c>
      <c r="F162">
        <v>0.23</v>
      </c>
      <c r="G162">
        <f t="shared" si="6"/>
        <v>0.20500000000000002</v>
      </c>
      <c r="H162" s="2">
        <f t="shared" si="7"/>
        <v>5.158147833665959</v>
      </c>
      <c r="I162" t="s">
        <v>3</v>
      </c>
    </row>
    <row r="163" spans="1:9" x14ac:dyDescent="0.3">
      <c r="A163" s="1" t="s">
        <v>326</v>
      </c>
      <c r="B163">
        <v>26.9</v>
      </c>
      <c r="C163">
        <v>45.62</v>
      </c>
      <c r="D163">
        <f t="shared" si="5"/>
        <v>36.26</v>
      </c>
      <c r="E163">
        <v>1.69</v>
      </c>
      <c r="F163">
        <v>0.35</v>
      </c>
      <c r="G163">
        <f t="shared" si="6"/>
        <v>1.02</v>
      </c>
      <c r="H163" s="2">
        <f t="shared" si="7"/>
        <v>5.1517378677726624</v>
      </c>
      <c r="I163" t="s">
        <v>327</v>
      </c>
    </row>
    <row r="164" spans="1:9" x14ac:dyDescent="0.3">
      <c r="A164" s="1" t="s">
        <v>168</v>
      </c>
      <c r="B164">
        <v>245.08</v>
      </c>
      <c r="C164">
        <v>201.9</v>
      </c>
      <c r="D164">
        <f t="shared" si="5"/>
        <v>223.49</v>
      </c>
      <c r="E164">
        <v>6.98</v>
      </c>
      <c r="F164">
        <v>5.77</v>
      </c>
      <c r="G164">
        <f t="shared" si="6"/>
        <v>6.375</v>
      </c>
      <c r="H164" s="2">
        <f t="shared" si="7"/>
        <v>5.131641127654019</v>
      </c>
      <c r="I164" t="s">
        <v>43</v>
      </c>
    </row>
    <row r="165" spans="1:9" x14ac:dyDescent="0.3">
      <c r="A165" s="1" t="s">
        <v>86</v>
      </c>
      <c r="B165">
        <v>39.46</v>
      </c>
      <c r="C165">
        <v>42.73</v>
      </c>
      <c r="D165">
        <f t="shared" si="5"/>
        <v>41.094999999999999</v>
      </c>
      <c r="E165">
        <v>0.75</v>
      </c>
      <c r="F165">
        <v>1.61</v>
      </c>
      <c r="G165">
        <f t="shared" si="6"/>
        <v>1.1800000000000002</v>
      </c>
      <c r="H165" s="2">
        <f t="shared" si="7"/>
        <v>5.1221041081849199</v>
      </c>
      <c r="I165" t="s">
        <v>87</v>
      </c>
    </row>
    <row r="166" spans="1:9" x14ac:dyDescent="0.3">
      <c r="A166" s="1" t="s">
        <v>10</v>
      </c>
      <c r="B166">
        <v>12.4</v>
      </c>
      <c r="C166">
        <v>9.8800000000000008</v>
      </c>
      <c r="D166">
        <f t="shared" si="5"/>
        <v>11.14</v>
      </c>
      <c r="E166">
        <v>0.14000000000000001</v>
      </c>
      <c r="F166">
        <v>0.51</v>
      </c>
      <c r="G166">
        <f t="shared" si="6"/>
        <v>0.32500000000000001</v>
      </c>
      <c r="H166" s="2">
        <f t="shared" si="7"/>
        <v>5.0991657043115772</v>
      </c>
      <c r="I166" t="s">
        <v>11</v>
      </c>
    </row>
    <row r="167" spans="1:9" x14ac:dyDescent="0.3">
      <c r="A167" s="1" t="s">
        <v>314</v>
      </c>
      <c r="B167">
        <v>60.81</v>
      </c>
      <c r="C167">
        <v>62.75</v>
      </c>
      <c r="D167">
        <f t="shared" si="5"/>
        <v>61.78</v>
      </c>
      <c r="E167">
        <v>1.84</v>
      </c>
      <c r="F167">
        <v>1.77</v>
      </c>
      <c r="G167">
        <f t="shared" si="6"/>
        <v>1.8050000000000002</v>
      </c>
      <c r="H167" s="2">
        <f t="shared" si="7"/>
        <v>5.0970691287404666</v>
      </c>
      <c r="I167" t="s">
        <v>315</v>
      </c>
    </row>
    <row r="168" spans="1:9" x14ac:dyDescent="0.3">
      <c r="A168" s="1" t="s">
        <v>302</v>
      </c>
      <c r="B168">
        <v>422.83</v>
      </c>
      <c r="C168">
        <v>417.51</v>
      </c>
      <c r="D168">
        <f t="shared" si="5"/>
        <v>420.16999999999996</v>
      </c>
      <c r="E168">
        <v>12.41</v>
      </c>
      <c r="F168">
        <v>12.55</v>
      </c>
      <c r="G168">
        <f t="shared" si="6"/>
        <v>12.48</v>
      </c>
      <c r="H168" s="2">
        <f t="shared" si="7"/>
        <v>5.0732833184232691</v>
      </c>
      <c r="I168" t="s">
        <v>303</v>
      </c>
    </row>
    <row r="169" spans="1:9" x14ac:dyDescent="0.3">
      <c r="A169" s="1" t="s">
        <v>308</v>
      </c>
      <c r="B169">
        <v>19.37</v>
      </c>
      <c r="C169">
        <v>7.48</v>
      </c>
      <c r="D169">
        <f t="shared" si="5"/>
        <v>13.425000000000001</v>
      </c>
      <c r="E169">
        <v>0.52</v>
      </c>
      <c r="F169">
        <v>0.28999999999999998</v>
      </c>
      <c r="G169">
        <f t="shared" si="6"/>
        <v>0.40500000000000003</v>
      </c>
      <c r="H169" s="2">
        <f t="shared" si="7"/>
        <v>5.0508563699881508</v>
      </c>
      <c r="I169" t="s">
        <v>309</v>
      </c>
    </row>
    <row r="170" spans="1:9" x14ac:dyDescent="0.3">
      <c r="A170" s="1" t="s">
        <v>141</v>
      </c>
      <c r="B170">
        <v>3.3</v>
      </c>
      <c r="C170">
        <v>3.45</v>
      </c>
      <c r="D170">
        <f t="shared" si="5"/>
        <v>3.375</v>
      </c>
      <c r="E170">
        <v>0.12</v>
      </c>
      <c r="F170">
        <v>0.09</v>
      </c>
      <c r="G170">
        <f t="shared" si="6"/>
        <v>0.105</v>
      </c>
      <c r="H170" s="2">
        <f t="shared" si="7"/>
        <v>5.0064262691594337</v>
      </c>
      <c r="I170" t="s">
        <v>142</v>
      </c>
    </row>
    <row r="171" spans="1:9" x14ac:dyDescent="0.3">
      <c r="A171" s="1" t="s">
        <v>242</v>
      </c>
      <c r="B171">
        <v>3.43</v>
      </c>
      <c r="C171">
        <v>3.53</v>
      </c>
      <c r="D171">
        <f t="shared" si="5"/>
        <v>3.48</v>
      </c>
      <c r="E171">
        <v>0.15</v>
      </c>
      <c r="F171">
        <v>7.0000000000000007E-2</v>
      </c>
      <c r="G171">
        <f t="shared" si="6"/>
        <v>0.11</v>
      </c>
      <c r="H171" s="2">
        <f t="shared" si="7"/>
        <v>4.9835118772114315</v>
      </c>
      <c r="I171" t="s">
        <v>243</v>
      </c>
    </row>
    <row r="172" spans="1:9" x14ac:dyDescent="0.3">
      <c r="A172" s="1" t="s">
        <v>137</v>
      </c>
      <c r="B172">
        <v>3.09</v>
      </c>
      <c r="C172">
        <v>2.99</v>
      </c>
      <c r="D172">
        <f t="shared" si="5"/>
        <v>3.04</v>
      </c>
      <c r="E172">
        <v>0.11</v>
      </c>
      <c r="F172">
        <v>0.09</v>
      </c>
      <c r="G172">
        <f t="shared" si="6"/>
        <v>0.1</v>
      </c>
      <c r="H172" s="2">
        <f t="shared" si="7"/>
        <v>4.9259994185562235</v>
      </c>
      <c r="I172" t="s">
        <v>138</v>
      </c>
    </row>
    <row r="173" spans="1:9" x14ac:dyDescent="0.3">
      <c r="A173" s="1" t="s">
        <v>543</v>
      </c>
      <c r="B173">
        <v>2.1800000000000002</v>
      </c>
      <c r="C173">
        <v>3.51</v>
      </c>
      <c r="D173">
        <f t="shared" si="5"/>
        <v>2.8449999999999998</v>
      </c>
      <c r="E173">
        <v>0</v>
      </c>
      <c r="F173">
        <v>0.19</v>
      </c>
      <c r="G173">
        <f t="shared" si="6"/>
        <v>9.5000000000000001E-2</v>
      </c>
      <c r="H173" s="2">
        <f t="shared" si="7"/>
        <v>4.9043573288629965</v>
      </c>
      <c r="I173" t="s">
        <v>544</v>
      </c>
    </row>
    <row r="174" spans="1:9" x14ac:dyDescent="0.3">
      <c r="A174" s="1" t="s">
        <v>324</v>
      </c>
      <c r="B174">
        <v>9.51</v>
      </c>
      <c r="C174">
        <v>7.69</v>
      </c>
      <c r="D174">
        <f t="shared" si="5"/>
        <v>8.6</v>
      </c>
      <c r="E174">
        <v>0.32</v>
      </c>
      <c r="F174">
        <v>0.27</v>
      </c>
      <c r="G174">
        <f t="shared" si="6"/>
        <v>0.29500000000000004</v>
      </c>
      <c r="H174" s="2">
        <f t="shared" si="7"/>
        <v>4.865549800227619</v>
      </c>
      <c r="I174" t="s">
        <v>325</v>
      </c>
    </row>
    <row r="175" spans="1:9" x14ac:dyDescent="0.3">
      <c r="A175" s="1" t="s">
        <v>304</v>
      </c>
      <c r="B175">
        <v>10.41</v>
      </c>
      <c r="C175">
        <v>9.07</v>
      </c>
      <c r="D175">
        <f t="shared" si="5"/>
        <v>9.74</v>
      </c>
      <c r="E175">
        <v>0.44</v>
      </c>
      <c r="F175">
        <v>0.25</v>
      </c>
      <c r="G175">
        <f t="shared" si="6"/>
        <v>0.34499999999999997</v>
      </c>
      <c r="H175" s="2">
        <f t="shared" si="7"/>
        <v>4.8192535053041734</v>
      </c>
      <c r="I175" t="s">
        <v>305</v>
      </c>
    </row>
    <row r="176" spans="1:9" x14ac:dyDescent="0.3">
      <c r="A176" s="1" t="s">
        <v>78</v>
      </c>
      <c r="B176">
        <v>34.94</v>
      </c>
      <c r="C176">
        <v>36.14</v>
      </c>
      <c r="D176">
        <f t="shared" si="5"/>
        <v>35.54</v>
      </c>
      <c r="E176">
        <v>1.44</v>
      </c>
      <c r="F176">
        <v>1.21</v>
      </c>
      <c r="G176">
        <f t="shared" si="6"/>
        <v>1.325</v>
      </c>
      <c r="H176" s="2">
        <f t="shared" si="7"/>
        <v>4.7453794165781167</v>
      </c>
      <c r="I176" t="s">
        <v>79</v>
      </c>
    </row>
    <row r="177" spans="1:9" x14ac:dyDescent="0.3">
      <c r="A177" s="1" t="s">
        <v>574</v>
      </c>
      <c r="B177">
        <v>2.5299999999999998</v>
      </c>
      <c r="C177">
        <v>2.4500000000000002</v>
      </c>
      <c r="D177">
        <f t="shared" si="5"/>
        <v>2.4900000000000002</v>
      </c>
      <c r="E177">
        <v>0</v>
      </c>
      <c r="F177">
        <v>0.19</v>
      </c>
      <c r="G177">
        <f t="shared" si="6"/>
        <v>9.5000000000000001E-2</v>
      </c>
      <c r="H177" s="2">
        <f t="shared" si="7"/>
        <v>4.7120744186244954</v>
      </c>
      <c r="I177" t="s">
        <v>575</v>
      </c>
    </row>
    <row r="178" spans="1:9" x14ac:dyDescent="0.3">
      <c r="A178" s="1" t="s">
        <v>439</v>
      </c>
      <c r="B178">
        <v>2.08</v>
      </c>
      <c r="C178">
        <v>1.29</v>
      </c>
      <c r="D178">
        <f t="shared" si="5"/>
        <v>1.6850000000000001</v>
      </c>
      <c r="E178">
        <v>0</v>
      </c>
      <c r="F178">
        <v>0.13</v>
      </c>
      <c r="G178">
        <f t="shared" si="6"/>
        <v>6.5000000000000002E-2</v>
      </c>
      <c r="H178" s="2">
        <f t="shared" si="7"/>
        <v>4.6961650630407661</v>
      </c>
      <c r="I178" t="s">
        <v>440</v>
      </c>
    </row>
    <row r="179" spans="1:9" x14ac:dyDescent="0.3">
      <c r="A179" s="1" t="s">
        <v>262</v>
      </c>
      <c r="B179">
        <v>4.6900000000000004</v>
      </c>
      <c r="C179">
        <v>2.42</v>
      </c>
      <c r="D179">
        <f t="shared" si="5"/>
        <v>3.5550000000000002</v>
      </c>
      <c r="E179">
        <v>0.17</v>
      </c>
      <c r="F179">
        <v>0.11</v>
      </c>
      <c r="G179">
        <f t="shared" si="6"/>
        <v>0.14000000000000001</v>
      </c>
      <c r="H179" s="2">
        <f t="shared" si="7"/>
        <v>4.6663508275618115</v>
      </c>
      <c r="I179" t="s">
        <v>263</v>
      </c>
    </row>
    <row r="180" spans="1:9" x14ac:dyDescent="0.3">
      <c r="A180" s="1" t="s">
        <v>254</v>
      </c>
      <c r="B180">
        <v>111.89</v>
      </c>
      <c r="C180">
        <v>106.72</v>
      </c>
      <c r="D180">
        <f t="shared" si="5"/>
        <v>109.30500000000001</v>
      </c>
      <c r="E180">
        <v>3.19</v>
      </c>
      <c r="F180">
        <v>5.44</v>
      </c>
      <c r="G180">
        <f t="shared" si="6"/>
        <v>4.3150000000000004</v>
      </c>
      <c r="H180" s="2">
        <f t="shared" si="7"/>
        <v>4.6628550268992228</v>
      </c>
      <c r="I180" t="s">
        <v>255</v>
      </c>
    </row>
    <row r="181" spans="1:9" x14ac:dyDescent="0.3">
      <c r="A181" s="1" t="s">
        <v>61</v>
      </c>
      <c r="B181">
        <v>15.07</v>
      </c>
      <c r="C181">
        <v>15.2</v>
      </c>
      <c r="D181">
        <f t="shared" si="5"/>
        <v>15.135</v>
      </c>
      <c r="E181">
        <v>0.91</v>
      </c>
      <c r="F181">
        <v>0.28999999999999998</v>
      </c>
      <c r="G181">
        <f t="shared" si="6"/>
        <v>0.6</v>
      </c>
      <c r="H181" s="2">
        <f t="shared" si="7"/>
        <v>4.6567823642189952</v>
      </c>
      <c r="I181" t="s">
        <v>62</v>
      </c>
    </row>
    <row r="182" spans="1:9" x14ac:dyDescent="0.3">
      <c r="A182" s="1" t="s">
        <v>16</v>
      </c>
      <c r="B182">
        <v>112.71</v>
      </c>
      <c r="C182">
        <v>104.51</v>
      </c>
      <c r="D182">
        <f t="shared" si="5"/>
        <v>108.61</v>
      </c>
      <c r="E182">
        <v>6.87</v>
      </c>
      <c r="F182">
        <v>1.78</v>
      </c>
      <c r="G182">
        <f t="shared" si="6"/>
        <v>4.3250000000000002</v>
      </c>
      <c r="H182" s="2">
        <f t="shared" si="7"/>
        <v>4.6503129988989942</v>
      </c>
      <c r="I182" t="s">
        <v>17</v>
      </c>
    </row>
    <row r="183" spans="1:9" x14ac:dyDescent="0.3">
      <c r="A183" s="1" t="s">
        <v>26</v>
      </c>
      <c r="B183">
        <v>20.81</v>
      </c>
      <c r="C183">
        <v>23.95</v>
      </c>
      <c r="D183">
        <f t="shared" si="5"/>
        <v>22.38</v>
      </c>
      <c r="E183">
        <v>0.51</v>
      </c>
      <c r="F183">
        <v>1.29</v>
      </c>
      <c r="G183">
        <f t="shared" si="6"/>
        <v>0.9</v>
      </c>
      <c r="H183" s="2">
        <f t="shared" si="7"/>
        <v>4.6361412246467193</v>
      </c>
      <c r="I183" t="s">
        <v>27</v>
      </c>
    </row>
    <row r="184" spans="1:9" x14ac:dyDescent="0.3">
      <c r="A184" s="1" t="s">
        <v>205</v>
      </c>
      <c r="B184">
        <v>2.0299999999999998</v>
      </c>
      <c r="C184">
        <v>1.68</v>
      </c>
      <c r="D184">
        <f t="shared" si="5"/>
        <v>1.855</v>
      </c>
      <c r="E184">
        <v>0.08</v>
      </c>
      <c r="F184">
        <v>7.0000000000000007E-2</v>
      </c>
      <c r="G184">
        <f t="shared" si="6"/>
        <v>7.5000000000000011E-2</v>
      </c>
      <c r="H184" s="2">
        <f t="shared" si="7"/>
        <v>4.6283847810122847</v>
      </c>
      <c r="I184" t="s">
        <v>206</v>
      </c>
    </row>
    <row r="185" spans="1:9" x14ac:dyDescent="0.3">
      <c r="A185" s="1" t="s">
        <v>57</v>
      </c>
      <c r="B185">
        <v>5.14</v>
      </c>
      <c r="C185">
        <v>3.82</v>
      </c>
      <c r="D185">
        <f t="shared" si="5"/>
        <v>4.4799999999999995</v>
      </c>
      <c r="E185">
        <v>0.17</v>
      </c>
      <c r="F185">
        <v>0.21</v>
      </c>
      <c r="G185">
        <f t="shared" si="6"/>
        <v>0.19</v>
      </c>
      <c r="H185" s="2">
        <f t="shared" si="7"/>
        <v>4.5594274086140185</v>
      </c>
      <c r="I185" t="s">
        <v>58</v>
      </c>
    </row>
    <row r="186" spans="1:9" x14ac:dyDescent="0.3">
      <c r="A186" s="1" t="s">
        <v>376</v>
      </c>
      <c r="B186">
        <v>2.27</v>
      </c>
      <c r="C186">
        <v>0.67</v>
      </c>
      <c r="D186">
        <f t="shared" si="5"/>
        <v>1.47</v>
      </c>
      <c r="E186">
        <v>0</v>
      </c>
      <c r="F186">
        <v>0.13</v>
      </c>
      <c r="G186">
        <f t="shared" si="6"/>
        <v>6.5000000000000002E-2</v>
      </c>
      <c r="H186" s="2">
        <f t="shared" si="7"/>
        <v>4.4992326266952718</v>
      </c>
      <c r="I186" t="s">
        <v>377</v>
      </c>
    </row>
    <row r="187" spans="1:9" x14ac:dyDescent="0.3">
      <c r="A187" s="1" t="s">
        <v>294</v>
      </c>
      <c r="B187">
        <v>808.48</v>
      </c>
      <c r="C187">
        <v>572.30999999999995</v>
      </c>
      <c r="D187">
        <f t="shared" si="5"/>
        <v>690.39499999999998</v>
      </c>
      <c r="E187">
        <v>31.05</v>
      </c>
      <c r="F187">
        <v>30.76</v>
      </c>
      <c r="G187">
        <f t="shared" si="6"/>
        <v>30.905000000000001</v>
      </c>
      <c r="H187" s="2">
        <f t="shared" si="7"/>
        <v>4.4815098460674818</v>
      </c>
      <c r="I187" t="s">
        <v>295</v>
      </c>
    </row>
    <row r="188" spans="1:9" x14ac:dyDescent="0.3">
      <c r="A188" s="1" t="s">
        <v>402</v>
      </c>
      <c r="B188">
        <v>2.62</v>
      </c>
      <c r="C188">
        <v>0.84</v>
      </c>
      <c r="D188">
        <f t="shared" si="5"/>
        <v>1.73</v>
      </c>
      <c r="E188">
        <v>0</v>
      </c>
      <c r="F188">
        <v>0.16</v>
      </c>
      <c r="G188">
        <f t="shared" si="6"/>
        <v>0.08</v>
      </c>
      <c r="H188" s="2">
        <f t="shared" ref="H188:H219" si="8">LOG(D188/G188,2)</f>
        <v>4.4346282276367246</v>
      </c>
      <c r="I188" t="s">
        <v>403</v>
      </c>
    </row>
    <row r="189" spans="1:9" x14ac:dyDescent="0.3">
      <c r="A189" s="1" t="s">
        <v>12</v>
      </c>
      <c r="B189">
        <v>177.06</v>
      </c>
      <c r="C189">
        <v>153.62</v>
      </c>
      <c r="D189">
        <f t="shared" si="5"/>
        <v>165.34</v>
      </c>
      <c r="E189">
        <v>7.46</v>
      </c>
      <c r="F189">
        <v>8.1300000000000008</v>
      </c>
      <c r="G189">
        <f t="shared" si="6"/>
        <v>7.7949999999999999</v>
      </c>
      <c r="H189" s="2">
        <f t="shared" si="8"/>
        <v>4.4067429587569773</v>
      </c>
      <c r="I189" t="s">
        <v>13</v>
      </c>
    </row>
    <row r="190" spans="1:9" x14ac:dyDescent="0.3">
      <c r="A190" s="1" t="s">
        <v>88</v>
      </c>
      <c r="B190">
        <v>420.87</v>
      </c>
      <c r="C190">
        <v>394.76</v>
      </c>
      <c r="D190">
        <f t="shared" si="5"/>
        <v>407.815</v>
      </c>
      <c r="E190">
        <v>22.15</v>
      </c>
      <c r="F190">
        <v>16.920000000000002</v>
      </c>
      <c r="G190">
        <f t="shared" si="6"/>
        <v>19.535</v>
      </c>
      <c r="H190" s="2">
        <f t="shared" si="8"/>
        <v>4.3837816800160834</v>
      </c>
      <c r="I190" t="s">
        <v>89</v>
      </c>
    </row>
    <row r="191" spans="1:9" x14ac:dyDescent="0.3">
      <c r="A191" s="1" t="s">
        <v>240</v>
      </c>
      <c r="B191">
        <v>31.22</v>
      </c>
      <c r="C191">
        <v>21.66</v>
      </c>
      <c r="D191">
        <f t="shared" si="5"/>
        <v>26.439999999999998</v>
      </c>
      <c r="E191">
        <v>0.55000000000000004</v>
      </c>
      <c r="F191">
        <v>2.0099999999999998</v>
      </c>
      <c r="G191">
        <f t="shared" si="6"/>
        <v>1.2799999999999998</v>
      </c>
      <c r="H191" s="2">
        <f t="shared" si="8"/>
        <v>4.3685064615076916</v>
      </c>
      <c r="I191" t="s">
        <v>241</v>
      </c>
    </row>
    <row r="192" spans="1:9" x14ac:dyDescent="0.3">
      <c r="A192" s="1" t="s">
        <v>14</v>
      </c>
      <c r="B192">
        <v>63.97</v>
      </c>
      <c r="C192">
        <v>77.680000000000007</v>
      </c>
      <c r="D192">
        <f t="shared" si="5"/>
        <v>70.825000000000003</v>
      </c>
      <c r="E192">
        <v>4.24</v>
      </c>
      <c r="F192">
        <v>2.71</v>
      </c>
      <c r="G192">
        <f t="shared" si="6"/>
        <v>3.4750000000000001</v>
      </c>
      <c r="H192" s="2">
        <f t="shared" si="8"/>
        <v>4.3491738136545912</v>
      </c>
      <c r="I192" t="s">
        <v>15</v>
      </c>
    </row>
    <row r="193" spans="1:9" x14ac:dyDescent="0.3">
      <c r="A193" s="1" t="s">
        <v>44</v>
      </c>
      <c r="B193">
        <v>18.28</v>
      </c>
      <c r="C193">
        <v>32.729999999999997</v>
      </c>
      <c r="D193">
        <f t="shared" si="5"/>
        <v>25.504999999999999</v>
      </c>
      <c r="E193">
        <v>1.81</v>
      </c>
      <c r="F193">
        <v>0.75</v>
      </c>
      <c r="G193">
        <f t="shared" si="6"/>
        <v>1.28</v>
      </c>
      <c r="H193" s="2">
        <f t="shared" si="8"/>
        <v>4.3165643853969433</v>
      </c>
      <c r="I193" t="s">
        <v>45</v>
      </c>
    </row>
    <row r="194" spans="1:9" x14ac:dyDescent="0.3">
      <c r="A194" s="1" t="s">
        <v>125</v>
      </c>
      <c r="B194">
        <v>104</v>
      </c>
      <c r="C194">
        <v>81.900000000000006</v>
      </c>
      <c r="D194">
        <f t="shared" ref="D194:D257" si="9">AVERAGE(B194:C194)</f>
        <v>92.95</v>
      </c>
      <c r="E194">
        <v>4.49</v>
      </c>
      <c r="F194">
        <v>4.9400000000000004</v>
      </c>
      <c r="G194">
        <f t="shared" ref="G194:G257" si="10">AVERAGE(E194:F194)</f>
        <v>4.7149999999999999</v>
      </c>
      <c r="H194" s="2">
        <f t="shared" si="8"/>
        <v>4.3011251891317475</v>
      </c>
      <c r="I194" t="s">
        <v>126</v>
      </c>
    </row>
    <row r="195" spans="1:9" x14ac:dyDescent="0.3">
      <c r="A195" s="1" t="s">
        <v>173</v>
      </c>
      <c r="B195">
        <v>162.32</v>
      </c>
      <c r="C195">
        <v>174.27</v>
      </c>
      <c r="D195">
        <f t="shared" si="9"/>
        <v>168.29500000000002</v>
      </c>
      <c r="E195">
        <v>6.44</v>
      </c>
      <c r="F195">
        <v>10.89</v>
      </c>
      <c r="G195">
        <f t="shared" si="10"/>
        <v>8.6650000000000009</v>
      </c>
      <c r="H195" s="2">
        <f t="shared" si="8"/>
        <v>4.2796487556052192</v>
      </c>
      <c r="I195" t="s">
        <v>174</v>
      </c>
    </row>
    <row r="196" spans="1:9" x14ac:dyDescent="0.3">
      <c r="A196" s="1" t="s">
        <v>203</v>
      </c>
      <c r="B196">
        <v>5.12</v>
      </c>
      <c r="C196">
        <v>4.3499999999999996</v>
      </c>
      <c r="D196">
        <f t="shared" si="9"/>
        <v>4.7349999999999994</v>
      </c>
      <c r="E196">
        <v>0.2</v>
      </c>
      <c r="F196">
        <v>0.28999999999999998</v>
      </c>
      <c r="G196">
        <f t="shared" si="10"/>
        <v>0.245</v>
      </c>
      <c r="H196" s="2">
        <f t="shared" si="8"/>
        <v>4.2725107713531765</v>
      </c>
      <c r="I196" t="s">
        <v>204</v>
      </c>
    </row>
    <row r="197" spans="1:9" x14ac:dyDescent="0.3">
      <c r="A197" s="1" t="s">
        <v>188</v>
      </c>
      <c r="B197">
        <v>3.15</v>
      </c>
      <c r="C197">
        <v>4.37</v>
      </c>
      <c r="D197">
        <f t="shared" si="9"/>
        <v>3.76</v>
      </c>
      <c r="E197">
        <v>0.26</v>
      </c>
      <c r="F197">
        <v>0.13</v>
      </c>
      <c r="G197">
        <f t="shared" si="10"/>
        <v>0.19500000000000001</v>
      </c>
      <c r="H197" s="2">
        <f t="shared" si="8"/>
        <v>4.2691866328153889</v>
      </c>
      <c r="I197" t="s">
        <v>189</v>
      </c>
    </row>
    <row r="198" spans="1:9" x14ac:dyDescent="0.3">
      <c r="A198" s="1" t="s">
        <v>209</v>
      </c>
      <c r="B198">
        <v>101.1</v>
      </c>
      <c r="C198">
        <v>89.11</v>
      </c>
      <c r="D198">
        <f t="shared" si="9"/>
        <v>95.10499999999999</v>
      </c>
      <c r="E198">
        <v>5.7</v>
      </c>
      <c r="F198">
        <v>4.2300000000000004</v>
      </c>
      <c r="G198">
        <f t="shared" si="10"/>
        <v>4.9649999999999999</v>
      </c>
      <c r="H198" s="2">
        <f t="shared" si="8"/>
        <v>4.2596555676999142</v>
      </c>
      <c r="I198" t="s">
        <v>210</v>
      </c>
    </row>
    <row r="199" spans="1:9" x14ac:dyDescent="0.3">
      <c r="A199" s="1" t="s">
        <v>595</v>
      </c>
      <c r="B199">
        <v>2.38</v>
      </c>
      <c r="C199">
        <v>1.42</v>
      </c>
      <c r="D199">
        <f t="shared" si="9"/>
        <v>1.9</v>
      </c>
      <c r="E199">
        <v>0.2</v>
      </c>
      <c r="F199">
        <v>0</v>
      </c>
      <c r="G199">
        <f t="shared" si="10"/>
        <v>0.1</v>
      </c>
      <c r="H199" s="2">
        <f t="shared" si="8"/>
        <v>4.2479275134435852</v>
      </c>
      <c r="I199" t="s">
        <v>596</v>
      </c>
    </row>
    <row r="200" spans="1:9" x14ac:dyDescent="0.3">
      <c r="A200" s="1" t="s">
        <v>177</v>
      </c>
      <c r="B200">
        <v>51.66</v>
      </c>
      <c r="C200">
        <v>45.99</v>
      </c>
      <c r="D200">
        <f t="shared" si="9"/>
        <v>48.825000000000003</v>
      </c>
      <c r="E200">
        <v>2.99</v>
      </c>
      <c r="F200">
        <v>2.25</v>
      </c>
      <c r="G200">
        <f t="shared" si="10"/>
        <v>2.62</v>
      </c>
      <c r="H200" s="2">
        <f t="shared" si="8"/>
        <v>4.2199813272367042</v>
      </c>
      <c r="I200" t="s">
        <v>178</v>
      </c>
    </row>
    <row r="201" spans="1:9" x14ac:dyDescent="0.3">
      <c r="A201" s="1" t="s">
        <v>229</v>
      </c>
      <c r="B201">
        <v>19.72</v>
      </c>
      <c r="C201">
        <v>13.61</v>
      </c>
      <c r="D201">
        <f t="shared" si="9"/>
        <v>16.664999999999999</v>
      </c>
      <c r="E201">
        <v>0.68</v>
      </c>
      <c r="F201">
        <v>1.1299999999999999</v>
      </c>
      <c r="G201">
        <f t="shared" si="10"/>
        <v>0.90500000000000003</v>
      </c>
      <c r="H201" s="2">
        <f t="shared" si="8"/>
        <v>4.2027597150270424</v>
      </c>
      <c r="I201" t="s">
        <v>43</v>
      </c>
    </row>
    <row r="202" spans="1:9" x14ac:dyDescent="0.3">
      <c r="A202" s="1" t="s">
        <v>28</v>
      </c>
      <c r="B202">
        <v>3.77</v>
      </c>
      <c r="C202">
        <v>5.4</v>
      </c>
      <c r="D202">
        <f t="shared" si="9"/>
        <v>4.585</v>
      </c>
      <c r="E202">
        <v>0.19</v>
      </c>
      <c r="F202">
        <v>0.32</v>
      </c>
      <c r="G202">
        <f t="shared" si="10"/>
        <v>0.255</v>
      </c>
      <c r="H202" s="2">
        <f t="shared" si="8"/>
        <v>4.1683525816235587</v>
      </c>
      <c r="I202" t="s">
        <v>29</v>
      </c>
    </row>
    <row r="203" spans="1:9" x14ac:dyDescent="0.3">
      <c r="A203" s="1" t="s">
        <v>38</v>
      </c>
      <c r="B203">
        <v>87.61</v>
      </c>
      <c r="C203">
        <v>62.47</v>
      </c>
      <c r="D203">
        <f t="shared" si="9"/>
        <v>75.039999999999992</v>
      </c>
      <c r="E203">
        <v>4.7</v>
      </c>
      <c r="F203">
        <v>3.81</v>
      </c>
      <c r="G203">
        <f t="shared" si="10"/>
        <v>4.2549999999999999</v>
      </c>
      <c r="H203" s="2">
        <f t="shared" si="8"/>
        <v>4.1404287908294135</v>
      </c>
      <c r="I203" t="s">
        <v>39</v>
      </c>
    </row>
    <row r="204" spans="1:9" x14ac:dyDescent="0.3">
      <c r="A204" s="1" t="s">
        <v>6</v>
      </c>
      <c r="B204">
        <v>5.27</v>
      </c>
      <c r="C204">
        <v>3.36</v>
      </c>
      <c r="D204">
        <f t="shared" si="9"/>
        <v>4.3149999999999995</v>
      </c>
      <c r="E204">
        <v>0.32</v>
      </c>
      <c r="F204">
        <v>0.17</v>
      </c>
      <c r="G204">
        <f t="shared" si="10"/>
        <v>0.245</v>
      </c>
      <c r="H204" s="2">
        <f t="shared" si="8"/>
        <v>4.1385069050637471</v>
      </c>
      <c r="I204" t="s">
        <v>7</v>
      </c>
    </row>
    <row r="205" spans="1:9" x14ac:dyDescent="0.3">
      <c r="A205" s="1" t="s">
        <v>264</v>
      </c>
      <c r="B205">
        <v>7.44</v>
      </c>
      <c r="C205">
        <v>3.76</v>
      </c>
      <c r="D205">
        <f t="shared" si="9"/>
        <v>5.6</v>
      </c>
      <c r="E205">
        <v>0.31</v>
      </c>
      <c r="F205">
        <v>0.33</v>
      </c>
      <c r="G205">
        <f t="shared" si="10"/>
        <v>0.32</v>
      </c>
      <c r="H205" s="2">
        <f t="shared" si="8"/>
        <v>4.1292830169449672</v>
      </c>
      <c r="I205" t="s">
        <v>265</v>
      </c>
    </row>
    <row r="206" spans="1:9" x14ac:dyDescent="0.3">
      <c r="A206" s="1" t="s">
        <v>550</v>
      </c>
      <c r="B206">
        <v>0.83</v>
      </c>
      <c r="C206">
        <v>1.61</v>
      </c>
      <c r="D206">
        <f t="shared" si="9"/>
        <v>1.22</v>
      </c>
      <c r="E206">
        <v>0.14000000000000001</v>
      </c>
      <c r="F206">
        <v>0</v>
      </c>
      <c r="G206">
        <f t="shared" si="10"/>
        <v>7.0000000000000007E-2</v>
      </c>
      <c r="H206" s="2">
        <f t="shared" si="8"/>
        <v>4.1233824155052821</v>
      </c>
      <c r="I206" t="s">
        <v>551</v>
      </c>
    </row>
    <row r="207" spans="1:9" x14ac:dyDescent="0.3">
      <c r="A207" s="1" t="s">
        <v>268</v>
      </c>
      <c r="B207">
        <v>52.43</v>
      </c>
      <c r="C207">
        <v>39.880000000000003</v>
      </c>
      <c r="D207">
        <f t="shared" si="9"/>
        <v>46.155000000000001</v>
      </c>
      <c r="E207">
        <v>2.4900000000000002</v>
      </c>
      <c r="F207">
        <v>2.85</v>
      </c>
      <c r="G207">
        <f t="shared" si="10"/>
        <v>2.67</v>
      </c>
      <c r="H207" s="2">
        <f t="shared" si="8"/>
        <v>4.1115752973671471</v>
      </c>
      <c r="I207" t="s">
        <v>269</v>
      </c>
    </row>
    <row r="208" spans="1:9" x14ac:dyDescent="0.3">
      <c r="A208" s="1" t="s">
        <v>533</v>
      </c>
      <c r="B208">
        <v>1.84</v>
      </c>
      <c r="C208">
        <v>2.2799999999999998</v>
      </c>
      <c r="D208">
        <f t="shared" si="9"/>
        <v>2.06</v>
      </c>
      <c r="E208">
        <v>0</v>
      </c>
      <c r="F208">
        <v>0.24</v>
      </c>
      <c r="G208">
        <f t="shared" si="10"/>
        <v>0.12</v>
      </c>
      <c r="H208" s="2">
        <f t="shared" si="8"/>
        <v>4.1015380264620624</v>
      </c>
      <c r="I208" t="s">
        <v>534</v>
      </c>
    </row>
    <row r="209" spans="1:9" x14ac:dyDescent="0.3">
      <c r="A209" s="1" t="s">
        <v>310</v>
      </c>
      <c r="B209">
        <v>34.03</v>
      </c>
      <c r="C209">
        <v>28.78</v>
      </c>
      <c r="D209">
        <f t="shared" si="9"/>
        <v>31.405000000000001</v>
      </c>
      <c r="E209">
        <v>2.66</v>
      </c>
      <c r="F209">
        <v>1.02</v>
      </c>
      <c r="G209">
        <f t="shared" si="10"/>
        <v>1.84</v>
      </c>
      <c r="H209" s="2">
        <f t="shared" si="8"/>
        <v>4.093216597943127</v>
      </c>
      <c r="I209" t="s">
        <v>311</v>
      </c>
    </row>
    <row r="210" spans="1:9" x14ac:dyDescent="0.3">
      <c r="A210" s="1" t="s">
        <v>211</v>
      </c>
      <c r="B210">
        <v>6.69</v>
      </c>
      <c r="C210">
        <v>6.91</v>
      </c>
      <c r="D210">
        <f t="shared" si="9"/>
        <v>6.8000000000000007</v>
      </c>
      <c r="E210">
        <v>0.44</v>
      </c>
      <c r="F210">
        <v>0.36</v>
      </c>
      <c r="G210">
        <f t="shared" si="10"/>
        <v>0.4</v>
      </c>
      <c r="H210" s="2">
        <f t="shared" si="8"/>
        <v>4.08746284125034</v>
      </c>
      <c r="I210" t="s">
        <v>212</v>
      </c>
    </row>
    <row r="211" spans="1:9" x14ac:dyDescent="0.3">
      <c r="A211" s="1" t="s">
        <v>246</v>
      </c>
      <c r="B211">
        <v>17.649999999999999</v>
      </c>
      <c r="C211">
        <v>18.3</v>
      </c>
      <c r="D211">
        <f t="shared" si="9"/>
        <v>17.975000000000001</v>
      </c>
      <c r="E211">
        <v>1.42</v>
      </c>
      <c r="F211">
        <v>0.71</v>
      </c>
      <c r="G211">
        <f t="shared" si="10"/>
        <v>1.0649999999999999</v>
      </c>
      <c r="H211" s="2">
        <f t="shared" si="8"/>
        <v>4.0770664351008223</v>
      </c>
      <c r="I211" t="s">
        <v>247</v>
      </c>
    </row>
    <row r="212" spans="1:9" x14ac:dyDescent="0.3">
      <c r="A212" s="1" t="s">
        <v>175</v>
      </c>
      <c r="B212">
        <v>21.53</v>
      </c>
      <c r="C212">
        <v>17.96</v>
      </c>
      <c r="D212">
        <f t="shared" si="9"/>
        <v>19.745000000000001</v>
      </c>
      <c r="E212">
        <v>1.31</v>
      </c>
      <c r="F212">
        <v>1.03</v>
      </c>
      <c r="G212">
        <f t="shared" si="10"/>
        <v>1.17</v>
      </c>
      <c r="H212" s="2">
        <f t="shared" si="8"/>
        <v>4.0769069328769438</v>
      </c>
      <c r="I212" t="s">
        <v>176</v>
      </c>
    </row>
    <row r="213" spans="1:9" x14ac:dyDescent="0.3">
      <c r="A213" s="1" t="s">
        <v>117</v>
      </c>
      <c r="B213">
        <v>367.16</v>
      </c>
      <c r="C213">
        <v>358.1</v>
      </c>
      <c r="D213">
        <f t="shared" si="9"/>
        <v>362.63</v>
      </c>
      <c r="E213">
        <v>21.1</v>
      </c>
      <c r="F213">
        <v>22.15</v>
      </c>
      <c r="G213">
        <f t="shared" si="10"/>
        <v>21.625</v>
      </c>
      <c r="H213" s="2">
        <f t="shared" si="8"/>
        <v>4.067726244806634</v>
      </c>
      <c r="I213" t="s">
        <v>118</v>
      </c>
    </row>
    <row r="214" spans="1:9" x14ac:dyDescent="0.3">
      <c r="A214" s="1" t="s">
        <v>139</v>
      </c>
      <c r="B214">
        <v>11.68</v>
      </c>
      <c r="C214">
        <v>7.46</v>
      </c>
      <c r="D214">
        <f t="shared" si="9"/>
        <v>9.57</v>
      </c>
      <c r="E214">
        <v>0.3</v>
      </c>
      <c r="F214">
        <v>0.87</v>
      </c>
      <c r="G214">
        <f t="shared" si="10"/>
        <v>0.58499999999999996</v>
      </c>
      <c r="H214" s="2">
        <f t="shared" si="8"/>
        <v>4.0320103949026214</v>
      </c>
      <c r="I214" t="s">
        <v>140</v>
      </c>
    </row>
    <row r="215" spans="1:9" x14ac:dyDescent="0.3">
      <c r="A215" s="1" t="s">
        <v>316</v>
      </c>
      <c r="B215">
        <v>3.73</v>
      </c>
      <c r="C215">
        <v>3.35</v>
      </c>
      <c r="D215">
        <f t="shared" si="9"/>
        <v>3.54</v>
      </c>
      <c r="E215">
        <v>0.31</v>
      </c>
      <c r="F215">
        <v>0.13</v>
      </c>
      <c r="G215">
        <f t="shared" si="10"/>
        <v>0.22</v>
      </c>
      <c r="H215" s="2">
        <f t="shared" si="8"/>
        <v>4.0081739314457003</v>
      </c>
      <c r="I215" t="s">
        <v>317</v>
      </c>
    </row>
    <row r="216" spans="1:9" x14ac:dyDescent="0.3">
      <c r="A216" s="1" t="s">
        <v>151</v>
      </c>
      <c r="B216">
        <v>4.1399999999999997</v>
      </c>
      <c r="C216">
        <v>8.9499999999999993</v>
      </c>
      <c r="D216">
        <f t="shared" si="9"/>
        <v>6.5449999999999999</v>
      </c>
      <c r="E216">
        <v>0.31</v>
      </c>
      <c r="F216">
        <v>0.51</v>
      </c>
      <c r="G216">
        <f t="shared" si="10"/>
        <v>0.41000000000000003</v>
      </c>
      <c r="H216" s="2">
        <f t="shared" si="8"/>
        <v>3.9966973773271568</v>
      </c>
      <c r="I216" t="s">
        <v>152</v>
      </c>
    </row>
    <row r="217" spans="1:9" x14ac:dyDescent="0.3">
      <c r="A217" s="1" t="s">
        <v>554</v>
      </c>
      <c r="B217">
        <v>2.11</v>
      </c>
      <c r="C217">
        <v>1.72</v>
      </c>
      <c r="D217">
        <f t="shared" si="9"/>
        <v>1.915</v>
      </c>
      <c r="E217">
        <v>0</v>
      </c>
      <c r="F217">
        <v>0.24</v>
      </c>
      <c r="G217">
        <f t="shared" si="10"/>
        <v>0.12</v>
      </c>
      <c r="H217" s="2">
        <f t="shared" si="8"/>
        <v>3.996238081203801</v>
      </c>
      <c r="I217" t="s">
        <v>555</v>
      </c>
    </row>
    <row r="218" spans="1:9" x14ac:dyDescent="0.3">
      <c r="A218" s="1" t="s">
        <v>225</v>
      </c>
      <c r="B218">
        <v>36.9</v>
      </c>
      <c r="C218">
        <v>27.35</v>
      </c>
      <c r="D218">
        <f t="shared" si="9"/>
        <v>32.125</v>
      </c>
      <c r="E218">
        <v>2.0299999999999998</v>
      </c>
      <c r="F218">
        <v>2</v>
      </c>
      <c r="G218">
        <f t="shared" si="10"/>
        <v>2.0149999999999997</v>
      </c>
      <c r="H218" s="2">
        <f t="shared" si="8"/>
        <v>3.9948447104406357</v>
      </c>
      <c r="I218" t="s">
        <v>226</v>
      </c>
    </row>
    <row r="219" spans="1:9" x14ac:dyDescent="0.3">
      <c r="A219" s="1" t="s">
        <v>84</v>
      </c>
      <c r="B219">
        <v>8.51</v>
      </c>
      <c r="C219">
        <v>6.76</v>
      </c>
      <c r="D219">
        <f t="shared" si="9"/>
        <v>7.6349999999999998</v>
      </c>
      <c r="E219">
        <v>0.18</v>
      </c>
      <c r="F219">
        <v>0.82</v>
      </c>
      <c r="G219">
        <f t="shared" si="10"/>
        <v>0.5</v>
      </c>
      <c r="H219" s="2">
        <f t="shared" si="8"/>
        <v>3.9326281570221271</v>
      </c>
      <c r="I219" t="s">
        <v>85</v>
      </c>
    </row>
    <row r="220" spans="1:9" x14ac:dyDescent="0.3">
      <c r="A220" s="1" t="s">
        <v>196</v>
      </c>
      <c r="B220">
        <v>764.17</v>
      </c>
      <c r="C220">
        <v>829.98</v>
      </c>
      <c r="D220">
        <f t="shared" si="9"/>
        <v>797.07500000000005</v>
      </c>
      <c r="E220">
        <v>52.25</v>
      </c>
      <c r="F220">
        <v>54.51</v>
      </c>
      <c r="G220">
        <f t="shared" si="10"/>
        <v>53.379999999999995</v>
      </c>
      <c r="H220" s="2">
        <f t="shared" ref="H220:H251" si="11">LOG(D220/G220,2)</f>
        <v>3.9003442690025527</v>
      </c>
      <c r="I220" t="s">
        <v>197</v>
      </c>
    </row>
    <row r="221" spans="1:9" x14ac:dyDescent="0.3">
      <c r="A221" s="1" t="s">
        <v>24</v>
      </c>
      <c r="B221">
        <v>2.06</v>
      </c>
      <c r="C221">
        <v>2.82</v>
      </c>
      <c r="D221">
        <f t="shared" si="9"/>
        <v>2.44</v>
      </c>
      <c r="E221">
        <v>0.18</v>
      </c>
      <c r="F221">
        <v>0.15</v>
      </c>
      <c r="G221">
        <f t="shared" si="10"/>
        <v>0.16499999999999998</v>
      </c>
      <c r="H221" s="2">
        <f t="shared" si="11"/>
        <v>3.8863432182044328</v>
      </c>
      <c r="I221" t="s">
        <v>25</v>
      </c>
    </row>
    <row r="222" spans="1:9" x14ac:dyDescent="0.3">
      <c r="A222" s="1" t="s">
        <v>180</v>
      </c>
      <c r="B222">
        <v>31.63</v>
      </c>
      <c r="C222">
        <v>31.67</v>
      </c>
      <c r="D222">
        <f t="shared" si="9"/>
        <v>31.65</v>
      </c>
      <c r="E222">
        <v>1.97</v>
      </c>
      <c r="F222">
        <v>2.34</v>
      </c>
      <c r="G222">
        <f t="shared" si="10"/>
        <v>2.1549999999999998</v>
      </c>
      <c r="H222" s="2">
        <f t="shared" si="11"/>
        <v>3.8764457252266058</v>
      </c>
      <c r="I222" t="s">
        <v>181</v>
      </c>
    </row>
    <row r="223" spans="1:9" x14ac:dyDescent="0.3">
      <c r="A223" s="1" t="s">
        <v>40</v>
      </c>
      <c r="B223">
        <v>4.08</v>
      </c>
      <c r="C223">
        <v>2.62</v>
      </c>
      <c r="D223">
        <f t="shared" si="9"/>
        <v>3.35</v>
      </c>
      <c r="E223">
        <v>0.13</v>
      </c>
      <c r="F223">
        <v>0.33</v>
      </c>
      <c r="G223">
        <f t="shared" si="10"/>
        <v>0.23</v>
      </c>
      <c r="H223" s="2">
        <f t="shared" si="11"/>
        <v>3.8644553292881216</v>
      </c>
      <c r="I223" t="s">
        <v>41</v>
      </c>
    </row>
    <row r="224" spans="1:9" x14ac:dyDescent="0.3">
      <c r="A224" s="1" t="s">
        <v>129</v>
      </c>
      <c r="B224">
        <v>1.29</v>
      </c>
      <c r="C224">
        <v>0.88</v>
      </c>
      <c r="D224">
        <f t="shared" si="9"/>
        <v>1.085</v>
      </c>
      <c r="E224">
        <v>0.11</v>
      </c>
      <c r="F224">
        <v>0.04</v>
      </c>
      <c r="G224">
        <f t="shared" si="10"/>
        <v>7.4999999999999997E-2</v>
      </c>
      <c r="H224" s="2">
        <f t="shared" si="11"/>
        <v>3.8546606368359613</v>
      </c>
      <c r="I224" t="s">
        <v>130</v>
      </c>
    </row>
    <row r="225" spans="1:9" x14ac:dyDescent="0.3">
      <c r="A225" s="1" t="s">
        <v>104</v>
      </c>
      <c r="B225">
        <v>5.5</v>
      </c>
      <c r="C225">
        <v>5.39</v>
      </c>
      <c r="D225">
        <f t="shared" si="9"/>
        <v>5.4450000000000003</v>
      </c>
      <c r="E225">
        <v>0.67</v>
      </c>
      <c r="F225">
        <v>0.09</v>
      </c>
      <c r="G225">
        <f t="shared" si="10"/>
        <v>0.38</v>
      </c>
      <c r="H225" s="2">
        <f t="shared" si="11"/>
        <v>3.8408607252733216</v>
      </c>
      <c r="I225" t="s">
        <v>105</v>
      </c>
    </row>
    <row r="226" spans="1:9" x14ac:dyDescent="0.3">
      <c r="A226" s="1" t="s">
        <v>227</v>
      </c>
      <c r="B226">
        <v>130.91</v>
      </c>
      <c r="C226">
        <v>89.66</v>
      </c>
      <c r="D226">
        <f t="shared" si="9"/>
        <v>110.285</v>
      </c>
      <c r="E226">
        <v>8.2100000000000009</v>
      </c>
      <c r="F226">
        <v>7.25</v>
      </c>
      <c r="G226">
        <f t="shared" si="10"/>
        <v>7.73</v>
      </c>
      <c r="H226" s="2">
        <f t="shared" si="11"/>
        <v>3.8346243571502963</v>
      </c>
      <c r="I226" t="s">
        <v>228</v>
      </c>
    </row>
    <row r="227" spans="1:9" x14ac:dyDescent="0.3">
      <c r="A227" s="1" t="s">
        <v>143</v>
      </c>
      <c r="B227">
        <v>246.84</v>
      </c>
      <c r="C227">
        <v>200.86</v>
      </c>
      <c r="D227">
        <f t="shared" si="9"/>
        <v>223.85000000000002</v>
      </c>
      <c r="E227">
        <v>15.41</v>
      </c>
      <c r="F227">
        <v>16.32</v>
      </c>
      <c r="G227">
        <f t="shared" si="10"/>
        <v>15.865</v>
      </c>
      <c r="H227" s="2">
        <f t="shared" si="11"/>
        <v>3.8186128918732694</v>
      </c>
      <c r="I227" t="s">
        <v>144</v>
      </c>
    </row>
    <row r="228" spans="1:9" x14ac:dyDescent="0.3">
      <c r="A228" s="1" t="s">
        <v>527</v>
      </c>
      <c r="B228">
        <v>1.1000000000000001</v>
      </c>
      <c r="C228">
        <v>1.1499999999999999</v>
      </c>
      <c r="D228">
        <f t="shared" si="9"/>
        <v>1.125</v>
      </c>
      <c r="E228">
        <v>0</v>
      </c>
      <c r="F228">
        <v>0.16</v>
      </c>
      <c r="G228">
        <f t="shared" si="10"/>
        <v>0.08</v>
      </c>
      <c r="H228" s="2">
        <f t="shared" si="11"/>
        <v>3.8137811912170374</v>
      </c>
      <c r="I228" t="s">
        <v>43</v>
      </c>
    </row>
    <row r="229" spans="1:9" x14ac:dyDescent="0.3">
      <c r="A229" s="1" t="s">
        <v>32</v>
      </c>
      <c r="B229">
        <v>3.81</v>
      </c>
      <c r="C229">
        <v>3.63</v>
      </c>
      <c r="D229">
        <f t="shared" si="9"/>
        <v>3.7199999999999998</v>
      </c>
      <c r="E229">
        <v>0.32</v>
      </c>
      <c r="F229">
        <v>0.21</v>
      </c>
      <c r="G229">
        <f t="shared" si="10"/>
        <v>0.26500000000000001</v>
      </c>
      <c r="H229" s="2">
        <f t="shared" si="11"/>
        <v>3.8112383565448322</v>
      </c>
      <c r="I229" t="s">
        <v>33</v>
      </c>
    </row>
    <row r="230" spans="1:9" x14ac:dyDescent="0.3">
      <c r="A230" s="1" t="s">
        <v>234</v>
      </c>
      <c r="B230">
        <v>4.13</v>
      </c>
      <c r="C230">
        <v>3.29</v>
      </c>
      <c r="D230">
        <f t="shared" si="9"/>
        <v>3.71</v>
      </c>
      <c r="E230">
        <v>0.24</v>
      </c>
      <c r="F230">
        <v>0.28999999999999998</v>
      </c>
      <c r="G230">
        <f t="shared" si="10"/>
        <v>0.26500000000000001</v>
      </c>
      <c r="H230" s="2">
        <f t="shared" si="11"/>
        <v>3.8073549220576037</v>
      </c>
      <c r="I230" t="s">
        <v>235</v>
      </c>
    </row>
    <row r="231" spans="1:9" x14ac:dyDescent="0.3">
      <c r="A231" s="1" t="s">
        <v>65</v>
      </c>
      <c r="B231">
        <v>25.15</v>
      </c>
      <c r="C231">
        <v>21.08</v>
      </c>
      <c r="D231">
        <f t="shared" si="9"/>
        <v>23.114999999999998</v>
      </c>
      <c r="E231">
        <v>1.69</v>
      </c>
      <c r="F231">
        <v>1.62</v>
      </c>
      <c r="G231">
        <f t="shared" si="10"/>
        <v>1.655</v>
      </c>
      <c r="H231" s="2">
        <f t="shared" si="11"/>
        <v>3.8039262404287237</v>
      </c>
      <c r="I231" t="s">
        <v>66</v>
      </c>
    </row>
    <row r="232" spans="1:9" x14ac:dyDescent="0.3">
      <c r="A232" s="1" t="s">
        <v>322</v>
      </c>
      <c r="B232">
        <v>10.66</v>
      </c>
      <c r="C232">
        <v>9.83</v>
      </c>
      <c r="D232">
        <f t="shared" si="9"/>
        <v>10.245000000000001</v>
      </c>
      <c r="E232">
        <v>0.3</v>
      </c>
      <c r="F232">
        <v>1.18</v>
      </c>
      <c r="G232">
        <f t="shared" si="10"/>
        <v>0.74</v>
      </c>
      <c r="H232" s="2">
        <f t="shared" si="11"/>
        <v>3.7912509033822972</v>
      </c>
      <c r="I232" t="s">
        <v>323</v>
      </c>
    </row>
    <row r="233" spans="1:9" x14ac:dyDescent="0.3">
      <c r="A233" s="1" t="s">
        <v>20</v>
      </c>
      <c r="B233">
        <v>34.83</v>
      </c>
      <c r="C233">
        <v>37.71</v>
      </c>
      <c r="D233">
        <f t="shared" si="9"/>
        <v>36.269999999999996</v>
      </c>
      <c r="E233">
        <v>2.87</v>
      </c>
      <c r="F233">
        <v>2.4</v>
      </c>
      <c r="G233">
        <f t="shared" si="10"/>
        <v>2.6349999999999998</v>
      </c>
      <c r="H233" s="2">
        <f t="shared" si="11"/>
        <v>3.7829018783330648</v>
      </c>
      <c r="I233" t="s">
        <v>21</v>
      </c>
    </row>
    <row r="234" spans="1:9" x14ac:dyDescent="0.3">
      <c r="A234" s="1" t="s">
        <v>106</v>
      </c>
      <c r="B234">
        <v>1.26</v>
      </c>
      <c r="C234">
        <v>1.9</v>
      </c>
      <c r="D234">
        <f t="shared" si="9"/>
        <v>1.58</v>
      </c>
      <c r="E234">
        <v>0.12</v>
      </c>
      <c r="F234">
        <v>0.11</v>
      </c>
      <c r="G234">
        <f t="shared" si="10"/>
        <v>0.11499999999999999</v>
      </c>
      <c r="H234" s="2">
        <f t="shared" si="11"/>
        <v>3.7802187921200905</v>
      </c>
      <c r="I234" t="s">
        <v>107</v>
      </c>
    </row>
    <row r="235" spans="1:9" x14ac:dyDescent="0.3">
      <c r="A235" s="1" t="s">
        <v>207</v>
      </c>
      <c r="B235">
        <v>38.36</v>
      </c>
      <c r="C235">
        <v>32.6</v>
      </c>
      <c r="D235">
        <f t="shared" si="9"/>
        <v>35.480000000000004</v>
      </c>
      <c r="E235">
        <v>1.5</v>
      </c>
      <c r="F235">
        <v>3.75</v>
      </c>
      <c r="G235">
        <f t="shared" si="10"/>
        <v>2.625</v>
      </c>
      <c r="H235" s="2">
        <f t="shared" si="11"/>
        <v>3.7566166817475795</v>
      </c>
      <c r="I235" t="s">
        <v>208</v>
      </c>
    </row>
    <row r="236" spans="1:9" x14ac:dyDescent="0.3">
      <c r="A236" s="1" t="s">
        <v>49</v>
      </c>
      <c r="B236">
        <v>11.16</v>
      </c>
      <c r="C236">
        <v>10.62</v>
      </c>
      <c r="D236">
        <f t="shared" si="9"/>
        <v>10.89</v>
      </c>
      <c r="E236">
        <v>0.77</v>
      </c>
      <c r="F236">
        <v>0.86</v>
      </c>
      <c r="G236">
        <f t="shared" si="10"/>
        <v>0.81499999999999995</v>
      </c>
      <c r="H236" s="2">
        <f t="shared" si="11"/>
        <v>3.7400600844858296</v>
      </c>
      <c r="I236" t="s">
        <v>50</v>
      </c>
    </row>
    <row r="237" spans="1:9" x14ac:dyDescent="0.3">
      <c r="A237" s="1" t="s">
        <v>108</v>
      </c>
      <c r="B237">
        <v>7.02</v>
      </c>
      <c r="C237">
        <v>8.6</v>
      </c>
      <c r="D237">
        <f t="shared" si="9"/>
        <v>7.81</v>
      </c>
      <c r="E237">
        <v>0.38</v>
      </c>
      <c r="F237">
        <v>0.8</v>
      </c>
      <c r="G237">
        <f t="shared" si="10"/>
        <v>0.59000000000000008</v>
      </c>
      <c r="H237" s="2">
        <f t="shared" si="11"/>
        <v>3.726535688780138</v>
      </c>
      <c r="I237" t="s">
        <v>109</v>
      </c>
    </row>
    <row r="238" spans="1:9" x14ac:dyDescent="0.3">
      <c r="A238" s="1" t="s">
        <v>318</v>
      </c>
      <c r="B238">
        <v>53.03</v>
      </c>
      <c r="C238">
        <v>45.77</v>
      </c>
      <c r="D238">
        <f t="shared" si="9"/>
        <v>49.400000000000006</v>
      </c>
      <c r="E238">
        <v>3.49</v>
      </c>
      <c r="F238">
        <v>3.99</v>
      </c>
      <c r="G238">
        <f t="shared" si="10"/>
        <v>3.74</v>
      </c>
      <c r="H238" s="2">
        <f t="shared" si="11"/>
        <v>3.7234008665844032</v>
      </c>
      <c r="I238" t="s">
        <v>319</v>
      </c>
    </row>
    <row r="239" spans="1:9" x14ac:dyDescent="0.3">
      <c r="A239" s="1" t="s">
        <v>256</v>
      </c>
      <c r="B239">
        <v>169.46</v>
      </c>
      <c r="C239">
        <v>163.82</v>
      </c>
      <c r="D239">
        <f t="shared" si="9"/>
        <v>166.64</v>
      </c>
      <c r="E239">
        <v>12.97</v>
      </c>
      <c r="F239">
        <v>12.53</v>
      </c>
      <c r="G239">
        <f t="shared" si="10"/>
        <v>12.75</v>
      </c>
      <c r="H239" s="2">
        <f t="shared" si="11"/>
        <v>3.7081655922944265</v>
      </c>
      <c r="I239" t="s">
        <v>257</v>
      </c>
    </row>
    <row r="240" spans="1:9" x14ac:dyDescent="0.3">
      <c r="A240" s="1" t="s">
        <v>290</v>
      </c>
      <c r="B240">
        <v>12.92</v>
      </c>
      <c r="C240">
        <v>11.2</v>
      </c>
      <c r="D240">
        <f t="shared" si="9"/>
        <v>12.059999999999999</v>
      </c>
      <c r="E240">
        <v>1.3</v>
      </c>
      <c r="F240">
        <v>0.55000000000000004</v>
      </c>
      <c r="G240">
        <f t="shared" si="10"/>
        <v>0.92500000000000004</v>
      </c>
      <c r="H240" s="2">
        <f t="shared" si="11"/>
        <v>3.7046327313837728</v>
      </c>
      <c r="I240" t="s">
        <v>291</v>
      </c>
    </row>
    <row r="241" spans="1:9" x14ac:dyDescent="0.3">
      <c r="A241" s="1" t="s">
        <v>8</v>
      </c>
      <c r="B241">
        <v>83.44</v>
      </c>
      <c r="C241">
        <v>78.5</v>
      </c>
      <c r="D241">
        <f t="shared" si="9"/>
        <v>80.97</v>
      </c>
      <c r="E241">
        <v>7.71</v>
      </c>
      <c r="F241">
        <v>4.88</v>
      </c>
      <c r="G241">
        <f t="shared" si="10"/>
        <v>6.2949999999999999</v>
      </c>
      <c r="H241" s="2">
        <f t="shared" si="11"/>
        <v>3.6851091944689913</v>
      </c>
      <c r="I241" t="s">
        <v>9</v>
      </c>
    </row>
    <row r="242" spans="1:9" x14ac:dyDescent="0.3">
      <c r="A242" s="1" t="s">
        <v>258</v>
      </c>
      <c r="B242">
        <v>3.51</v>
      </c>
      <c r="C242">
        <v>2.79</v>
      </c>
      <c r="D242">
        <f t="shared" si="9"/>
        <v>3.15</v>
      </c>
      <c r="E242">
        <v>0.14000000000000001</v>
      </c>
      <c r="F242">
        <v>0.35</v>
      </c>
      <c r="G242">
        <f t="shared" si="10"/>
        <v>0.245</v>
      </c>
      <c r="H242" s="2">
        <f t="shared" si="11"/>
        <v>3.684498174272071</v>
      </c>
      <c r="I242" t="s">
        <v>259</v>
      </c>
    </row>
    <row r="243" spans="1:9" x14ac:dyDescent="0.3">
      <c r="A243" s="1" t="s">
        <v>71</v>
      </c>
      <c r="B243">
        <v>81.11</v>
      </c>
      <c r="C243">
        <v>88.69</v>
      </c>
      <c r="D243">
        <f t="shared" si="9"/>
        <v>84.9</v>
      </c>
      <c r="E243">
        <v>7.2</v>
      </c>
      <c r="F243">
        <v>6.04</v>
      </c>
      <c r="G243">
        <f t="shared" si="10"/>
        <v>6.62</v>
      </c>
      <c r="H243" s="2">
        <f t="shared" si="11"/>
        <v>3.6808614316331836</v>
      </c>
      <c r="I243" t="s">
        <v>72</v>
      </c>
    </row>
    <row r="244" spans="1:9" x14ac:dyDescent="0.3">
      <c r="A244" s="1" t="s">
        <v>182</v>
      </c>
      <c r="B244">
        <v>2.57</v>
      </c>
      <c r="C244">
        <v>3.19</v>
      </c>
      <c r="D244">
        <f t="shared" si="9"/>
        <v>2.88</v>
      </c>
      <c r="E244">
        <v>0.2</v>
      </c>
      <c r="F244">
        <v>0.25</v>
      </c>
      <c r="G244">
        <f t="shared" si="10"/>
        <v>0.22500000000000001</v>
      </c>
      <c r="H244" s="2">
        <f t="shared" si="11"/>
        <v>3.6780719051126378</v>
      </c>
      <c r="I244" t="s">
        <v>183</v>
      </c>
    </row>
    <row r="245" spans="1:9" x14ac:dyDescent="0.3">
      <c r="A245" s="1" t="s">
        <v>102</v>
      </c>
      <c r="B245">
        <v>32.64</v>
      </c>
      <c r="C245">
        <v>29.28</v>
      </c>
      <c r="D245">
        <f t="shared" si="9"/>
        <v>30.96</v>
      </c>
      <c r="E245">
        <v>2.11</v>
      </c>
      <c r="F245">
        <v>2.73</v>
      </c>
      <c r="G245">
        <f t="shared" si="10"/>
        <v>2.42</v>
      </c>
      <c r="H245" s="2">
        <f t="shared" si="11"/>
        <v>3.6773265188698159</v>
      </c>
      <c r="I245" t="s">
        <v>103</v>
      </c>
    </row>
    <row r="246" spans="1:9" x14ac:dyDescent="0.3">
      <c r="A246" s="1" t="s">
        <v>90</v>
      </c>
      <c r="B246">
        <v>5.18</v>
      </c>
      <c r="C246">
        <v>9.15</v>
      </c>
      <c r="D246">
        <f t="shared" si="9"/>
        <v>7.165</v>
      </c>
      <c r="E246">
        <v>0.68</v>
      </c>
      <c r="F246">
        <v>0.47</v>
      </c>
      <c r="G246">
        <f t="shared" si="10"/>
        <v>0.57499999999999996</v>
      </c>
      <c r="H246" s="2">
        <f t="shared" si="11"/>
        <v>3.6393328433177707</v>
      </c>
      <c r="I246" t="s">
        <v>91</v>
      </c>
    </row>
    <row r="247" spans="1:9" x14ac:dyDescent="0.3">
      <c r="A247" s="1" t="s">
        <v>157</v>
      </c>
      <c r="B247">
        <v>4.28</v>
      </c>
      <c r="C247">
        <v>5.12</v>
      </c>
      <c r="D247">
        <f t="shared" si="9"/>
        <v>4.7</v>
      </c>
      <c r="E247">
        <v>0.38</v>
      </c>
      <c r="F247">
        <v>0.38</v>
      </c>
      <c r="G247">
        <f t="shared" si="10"/>
        <v>0.38</v>
      </c>
      <c r="H247" s="2">
        <f t="shared" si="11"/>
        <v>3.6285894331214146</v>
      </c>
      <c r="I247" t="s">
        <v>158</v>
      </c>
    </row>
    <row r="248" spans="1:9" x14ac:dyDescent="0.3">
      <c r="A248" s="1" t="s">
        <v>529</v>
      </c>
      <c r="B248">
        <v>1.71</v>
      </c>
      <c r="C248">
        <v>0.86</v>
      </c>
      <c r="D248">
        <f t="shared" si="9"/>
        <v>1.2849999999999999</v>
      </c>
      <c r="E248">
        <v>0.21</v>
      </c>
      <c r="F248">
        <v>0</v>
      </c>
      <c r="G248">
        <f t="shared" si="10"/>
        <v>0.105</v>
      </c>
      <c r="H248" s="2">
        <f t="shared" si="11"/>
        <v>3.6133071264151178</v>
      </c>
      <c r="I248" t="s">
        <v>43</v>
      </c>
    </row>
    <row r="249" spans="1:9" x14ac:dyDescent="0.3">
      <c r="A249" s="1" t="s">
        <v>296</v>
      </c>
      <c r="B249">
        <v>5.37</v>
      </c>
      <c r="C249">
        <v>6.6</v>
      </c>
      <c r="D249">
        <f t="shared" si="9"/>
        <v>5.9849999999999994</v>
      </c>
      <c r="E249">
        <v>0.32</v>
      </c>
      <c r="F249">
        <v>0.67</v>
      </c>
      <c r="G249">
        <f t="shared" si="10"/>
        <v>0.495</v>
      </c>
      <c r="H249" s="2">
        <f t="shared" si="11"/>
        <v>3.5958508168638921</v>
      </c>
      <c r="I249" t="s">
        <v>297</v>
      </c>
    </row>
    <row r="250" spans="1:9" x14ac:dyDescent="0.3">
      <c r="A250" s="1" t="s">
        <v>42</v>
      </c>
      <c r="B250">
        <v>101.11</v>
      </c>
      <c r="C250">
        <v>80.12</v>
      </c>
      <c r="D250">
        <f t="shared" si="9"/>
        <v>90.615000000000009</v>
      </c>
      <c r="E250">
        <v>9.6300000000000008</v>
      </c>
      <c r="F250">
        <v>5.36</v>
      </c>
      <c r="G250">
        <f t="shared" si="10"/>
        <v>7.495000000000001</v>
      </c>
      <c r="H250" s="2">
        <f t="shared" si="11"/>
        <v>3.5957495040098557</v>
      </c>
      <c r="I250" t="s">
        <v>43</v>
      </c>
    </row>
    <row r="251" spans="1:9" x14ac:dyDescent="0.3">
      <c r="A251" s="1" t="s">
        <v>250</v>
      </c>
      <c r="B251">
        <v>16.2</v>
      </c>
      <c r="C251">
        <v>16.46</v>
      </c>
      <c r="D251">
        <f t="shared" si="9"/>
        <v>16.329999999999998</v>
      </c>
      <c r="E251">
        <v>1.51</v>
      </c>
      <c r="F251">
        <v>1.26</v>
      </c>
      <c r="G251">
        <f t="shared" si="10"/>
        <v>1.385</v>
      </c>
      <c r="H251" s="2">
        <f t="shared" si="11"/>
        <v>3.5595669095125069</v>
      </c>
      <c r="I251" t="s">
        <v>251</v>
      </c>
    </row>
    <row r="252" spans="1:9" x14ac:dyDescent="0.3">
      <c r="A252" s="1" t="s">
        <v>192</v>
      </c>
      <c r="B252">
        <v>7.93</v>
      </c>
      <c r="C252">
        <v>6.09</v>
      </c>
      <c r="D252">
        <f t="shared" si="9"/>
        <v>7.01</v>
      </c>
      <c r="E252">
        <v>0.31</v>
      </c>
      <c r="F252">
        <v>0.88</v>
      </c>
      <c r="G252">
        <f t="shared" si="10"/>
        <v>0.59499999999999997</v>
      </c>
      <c r="H252" s="2">
        <f t="shared" ref="H252:H283" si="12">LOG(D252/G252,2)</f>
        <v>3.5584528707026797</v>
      </c>
      <c r="I252" t="s">
        <v>193</v>
      </c>
    </row>
    <row r="253" spans="1:9" x14ac:dyDescent="0.3">
      <c r="A253" s="1" t="s">
        <v>123</v>
      </c>
      <c r="B253">
        <v>14.12</v>
      </c>
      <c r="C253">
        <v>8.73</v>
      </c>
      <c r="D253">
        <f t="shared" si="9"/>
        <v>11.425000000000001</v>
      </c>
      <c r="E253">
        <v>0.94</v>
      </c>
      <c r="F253">
        <v>1.02</v>
      </c>
      <c r="G253">
        <f t="shared" si="10"/>
        <v>0.98</v>
      </c>
      <c r="H253" s="2">
        <f t="shared" si="12"/>
        <v>3.5432686058302241</v>
      </c>
      <c r="I253" t="s">
        <v>124</v>
      </c>
    </row>
    <row r="254" spans="1:9" x14ac:dyDescent="0.3">
      <c r="A254" s="1" t="s">
        <v>76</v>
      </c>
      <c r="B254">
        <v>385.01</v>
      </c>
      <c r="C254">
        <v>375.78</v>
      </c>
      <c r="D254">
        <f t="shared" si="9"/>
        <v>380.39499999999998</v>
      </c>
      <c r="E254">
        <v>30.01</v>
      </c>
      <c r="F254">
        <v>35.479999999999997</v>
      </c>
      <c r="G254">
        <f t="shared" si="10"/>
        <v>32.744999999999997</v>
      </c>
      <c r="H254" s="2">
        <f t="shared" si="12"/>
        <v>3.5381517470427823</v>
      </c>
      <c r="I254" t="s">
        <v>77</v>
      </c>
    </row>
    <row r="255" spans="1:9" x14ac:dyDescent="0.3">
      <c r="A255" s="1" t="s">
        <v>330</v>
      </c>
      <c r="B255">
        <v>3.17</v>
      </c>
      <c r="C255">
        <v>4.12</v>
      </c>
      <c r="D255">
        <f t="shared" si="9"/>
        <v>3.645</v>
      </c>
      <c r="E255">
        <v>0.24</v>
      </c>
      <c r="F255">
        <v>0.39</v>
      </c>
      <c r="G255">
        <f t="shared" si="10"/>
        <v>0.315</v>
      </c>
      <c r="H255" s="2">
        <f t="shared" si="12"/>
        <v>3.5324950808270206</v>
      </c>
      <c r="I255" t="s">
        <v>331</v>
      </c>
    </row>
    <row r="256" spans="1:9" x14ac:dyDescent="0.3">
      <c r="A256" s="1" t="s">
        <v>163</v>
      </c>
      <c r="B256">
        <v>5.21</v>
      </c>
      <c r="C256">
        <v>2.85</v>
      </c>
      <c r="D256">
        <f t="shared" si="9"/>
        <v>4.03</v>
      </c>
      <c r="E256">
        <v>0.38</v>
      </c>
      <c r="F256">
        <v>0.32</v>
      </c>
      <c r="G256">
        <f t="shared" si="10"/>
        <v>0.35</v>
      </c>
      <c r="H256" s="2">
        <f t="shared" si="12"/>
        <v>3.5253530115830012</v>
      </c>
      <c r="I256" t="s">
        <v>164</v>
      </c>
    </row>
    <row r="257" spans="1:9" x14ac:dyDescent="0.3">
      <c r="A257" s="1" t="s">
        <v>286</v>
      </c>
      <c r="B257">
        <v>37.119999999999997</v>
      </c>
      <c r="C257">
        <v>33.94</v>
      </c>
      <c r="D257">
        <f t="shared" si="9"/>
        <v>35.53</v>
      </c>
      <c r="E257">
        <v>4.1500000000000004</v>
      </c>
      <c r="F257">
        <v>2.04</v>
      </c>
      <c r="G257">
        <f t="shared" si="10"/>
        <v>3.0950000000000002</v>
      </c>
      <c r="H257" s="2">
        <f t="shared" si="12"/>
        <v>3.5210263741169578</v>
      </c>
      <c r="I257" t="s">
        <v>287</v>
      </c>
    </row>
    <row r="258" spans="1:9" x14ac:dyDescent="0.3">
      <c r="A258" s="1" t="s">
        <v>96</v>
      </c>
      <c r="B258">
        <v>19.350000000000001</v>
      </c>
      <c r="C258">
        <v>22.29</v>
      </c>
      <c r="D258">
        <f t="shared" ref="D258:D318" si="13">AVERAGE(B258:C258)</f>
        <v>20.82</v>
      </c>
      <c r="E258">
        <v>1.53</v>
      </c>
      <c r="F258">
        <v>2.16</v>
      </c>
      <c r="G258">
        <f t="shared" ref="G258:G318" si="14">AVERAGE(E258:F258)</f>
        <v>1.8450000000000002</v>
      </c>
      <c r="H258" s="2">
        <f t="shared" si="12"/>
        <v>3.4962773472390207</v>
      </c>
      <c r="I258" t="s">
        <v>97</v>
      </c>
    </row>
    <row r="259" spans="1:9" x14ac:dyDescent="0.3">
      <c r="A259" s="1" t="s">
        <v>18</v>
      </c>
      <c r="B259">
        <v>102.43</v>
      </c>
      <c r="C259">
        <v>103.05</v>
      </c>
      <c r="D259">
        <f t="shared" si="13"/>
        <v>102.74000000000001</v>
      </c>
      <c r="E259">
        <v>9.8699999999999992</v>
      </c>
      <c r="F259">
        <v>8.58</v>
      </c>
      <c r="G259">
        <f t="shared" si="14"/>
        <v>9.2249999999999996</v>
      </c>
      <c r="H259" s="2">
        <f t="shared" si="12"/>
        <v>3.4773052573992009</v>
      </c>
      <c r="I259" t="s">
        <v>19</v>
      </c>
    </row>
    <row r="260" spans="1:9" x14ac:dyDescent="0.3">
      <c r="A260" s="1" t="s">
        <v>306</v>
      </c>
      <c r="B260">
        <v>110.99</v>
      </c>
      <c r="C260">
        <v>87.53</v>
      </c>
      <c r="D260">
        <f t="shared" si="13"/>
        <v>99.259999999999991</v>
      </c>
      <c r="E260">
        <v>9.9600000000000009</v>
      </c>
      <c r="F260">
        <v>8.0399999999999991</v>
      </c>
      <c r="G260">
        <f t="shared" si="14"/>
        <v>9</v>
      </c>
      <c r="H260" s="2">
        <f t="shared" si="12"/>
        <v>3.4632155480800835</v>
      </c>
      <c r="I260" t="s">
        <v>307</v>
      </c>
    </row>
    <row r="261" spans="1:9" x14ac:dyDescent="0.3">
      <c r="A261" s="1" t="s">
        <v>266</v>
      </c>
      <c r="B261">
        <v>12.66</v>
      </c>
      <c r="C261">
        <v>7.52</v>
      </c>
      <c r="D261">
        <f t="shared" si="13"/>
        <v>10.09</v>
      </c>
      <c r="E261">
        <v>0.69</v>
      </c>
      <c r="F261">
        <v>1.1499999999999999</v>
      </c>
      <c r="G261">
        <f t="shared" si="14"/>
        <v>0.91999999999999993</v>
      </c>
      <c r="H261" s="2">
        <f t="shared" si="12"/>
        <v>3.4551485030493443</v>
      </c>
      <c r="I261" t="s">
        <v>267</v>
      </c>
    </row>
    <row r="262" spans="1:9" x14ac:dyDescent="0.3">
      <c r="A262" s="1" t="s">
        <v>119</v>
      </c>
      <c r="B262">
        <v>5.92</v>
      </c>
      <c r="C262">
        <v>5.61</v>
      </c>
      <c r="D262">
        <f t="shared" si="13"/>
        <v>5.7650000000000006</v>
      </c>
      <c r="E262">
        <v>0.75</v>
      </c>
      <c r="F262">
        <v>0.31</v>
      </c>
      <c r="G262">
        <f t="shared" si="14"/>
        <v>0.53</v>
      </c>
      <c r="H262" s="2">
        <f t="shared" si="12"/>
        <v>3.443256343088573</v>
      </c>
      <c r="I262" t="s">
        <v>120</v>
      </c>
    </row>
    <row r="263" spans="1:9" x14ac:dyDescent="0.3">
      <c r="A263" s="1" t="s">
        <v>135</v>
      </c>
      <c r="B263">
        <v>25.8</v>
      </c>
      <c r="C263">
        <v>21.67</v>
      </c>
      <c r="D263">
        <f t="shared" si="13"/>
        <v>23.734999999999999</v>
      </c>
      <c r="E263">
        <v>2.11</v>
      </c>
      <c r="F263">
        <v>2.2799999999999998</v>
      </c>
      <c r="G263">
        <f t="shared" si="14"/>
        <v>2.1949999999999998</v>
      </c>
      <c r="H263" s="2">
        <f t="shared" si="12"/>
        <v>3.4347232048940741</v>
      </c>
      <c r="I263" t="s">
        <v>136</v>
      </c>
    </row>
    <row r="264" spans="1:9" x14ac:dyDescent="0.3">
      <c r="A264" s="1" t="s">
        <v>312</v>
      </c>
      <c r="B264">
        <v>692.97</v>
      </c>
      <c r="C264">
        <v>692.16</v>
      </c>
      <c r="D264">
        <f t="shared" si="13"/>
        <v>692.56500000000005</v>
      </c>
      <c r="E264">
        <v>50.94</v>
      </c>
      <c r="F264">
        <v>77.55</v>
      </c>
      <c r="G264">
        <f t="shared" si="14"/>
        <v>64.245000000000005</v>
      </c>
      <c r="H264" s="2">
        <f t="shared" si="12"/>
        <v>3.430293397163239</v>
      </c>
      <c r="I264" t="s">
        <v>313</v>
      </c>
    </row>
    <row r="265" spans="1:9" x14ac:dyDescent="0.3">
      <c r="A265" s="1" t="s">
        <v>199</v>
      </c>
      <c r="B265">
        <v>2305.15</v>
      </c>
      <c r="C265">
        <v>2167</v>
      </c>
      <c r="D265">
        <f t="shared" si="13"/>
        <v>2236.0749999999998</v>
      </c>
      <c r="E265">
        <v>201.02</v>
      </c>
      <c r="F265">
        <v>215.87</v>
      </c>
      <c r="G265">
        <f t="shared" si="14"/>
        <v>208.44499999999999</v>
      </c>
      <c r="H265" s="2">
        <f t="shared" si="12"/>
        <v>3.4232299067615068</v>
      </c>
      <c r="I265" t="s">
        <v>200</v>
      </c>
    </row>
    <row r="266" spans="1:9" x14ac:dyDescent="0.3">
      <c r="A266" s="1" t="s">
        <v>53</v>
      </c>
      <c r="B266">
        <v>5.39</v>
      </c>
      <c r="C266">
        <v>6.56</v>
      </c>
      <c r="D266">
        <f t="shared" si="13"/>
        <v>5.9749999999999996</v>
      </c>
      <c r="E266">
        <v>0.5</v>
      </c>
      <c r="F266">
        <v>0.63</v>
      </c>
      <c r="G266">
        <f t="shared" si="14"/>
        <v>0.56499999999999995</v>
      </c>
      <c r="H266" s="2">
        <f t="shared" si="12"/>
        <v>3.4026159404529235</v>
      </c>
      <c r="I266" t="s">
        <v>54</v>
      </c>
    </row>
    <row r="267" spans="1:9" x14ac:dyDescent="0.3">
      <c r="A267" s="1" t="s">
        <v>186</v>
      </c>
      <c r="B267">
        <v>30.46</v>
      </c>
      <c r="C267">
        <v>23.47</v>
      </c>
      <c r="D267">
        <f t="shared" si="13"/>
        <v>26.965</v>
      </c>
      <c r="E267">
        <v>1.98</v>
      </c>
      <c r="F267">
        <v>3.27</v>
      </c>
      <c r="G267">
        <f t="shared" si="14"/>
        <v>2.625</v>
      </c>
      <c r="H267" s="2">
        <f t="shared" si="12"/>
        <v>3.3606987059570752</v>
      </c>
      <c r="I267" t="s">
        <v>187</v>
      </c>
    </row>
    <row r="268" spans="1:9" x14ac:dyDescent="0.3">
      <c r="A268" s="1" t="s">
        <v>213</v>
      </c>
      <c r="B268">
        <v>3.41</v>
      </c>
      <c r="C268">
        <v>4.26</v>
      </c>
      <c r="D268">
        <f t="shared" si="13"/>
        <v>3.835</v>
      </c>
      <c r="E268">
        <v>0.08</v>
      </c>
      <c r="F268">
        <v>0.67</v>
      </c>
      <c r="G268">
        <f t="shared" si="14"/>
        <v>0.375</v>
      </c>
      <c r="H268" s="2">
        <f t="shared" si="12"/>
        <v>3.3542640770070529</v>
      </c>
      <c r="I268" t="s">
        <v>214</v>
      </c>
    </row>
    <row r="269" spans="1:9" x14ac:dyDescent="0.3">
      <c r="A269" s="1" t="s">
        <v>179</v>
      </c>
      <c r="B269">
        <v>0.17</v>
      </c>
      <c r="C269">
        <v>0.34</v>
      </c>
      <c r="D269">
        <f t="shared" si="13"/>
        <v>0.255</v>
      </c>
      <c r="E269">
        <v>0.01</v>
      </c>
      <c r="F269">
        <v>0.04</v>
      </c>
      <c r="G269">
        <f t="shared" si="14"/>
        <v>2.5000000000000001E-2</v>
      </c>
      <c r="H269" s="2">
        <f t="shared" si="12"/>
        <v>3.350497247084133</v>
      </c>
      <c r="I269" t="s">
        <v>43</v>
      </c>
    </row>
    <row r="270" spans="1:9" x14ac:dyDescent="0.3">
      <c r="A270" s="1" t="s">
        <v>115</v>
      </c>
      <c r="B270">
        <v>320.72000000000003</v>
      </c>
      <c r="C270">
        <v>274.29000000000002</v>
      </c>
      <c r="D270">
        <f t="shared" si="13"/>
        <v>297.505</v>
      </c>
      <c r="E270">
        <v>35.53</v>
      </c>
      <c r="F270">
        <v>23.09</v>
      </c>
      <c r="G270">
        <f t="shared" si="14"/>
        <v>29.310000000000002</v>
      </c>
      <c r="H270" s="2">
        <f t="shared" si="12"/>
        <v>3.3434490420522125</v>
      </c>
      <c r="I270" t="s">
        <v>116</v>
      </c>
    </row>
    <row r="271" spans="1:9" x14ac:dyDescent="0.3">
      <c r="A271" s="1" t="s">
        <v>153</v>
      </c>
      <c r="B271">
        <v>51.39</v>
      </c>
      <c r="C271">
        <v>61.34</v>
      </c>
      <c r="D271">
        <f t="shared" si="13"/>
        <v>56.365000000000002</v>
      </c>
      <c r="E271">
        <v>3.18</v>
      </c>
      <c r="F271">
        <v>7.97</v>
      </c>
      <c r="G271">
        <f t="shared" si="14"/>
        <v>5.5750000000000002</v>
      </c>
      <c r="H271" s="2">
        <f t="shared" si="12"/>
        <v>3.3377558850940594</v>
      </c>
      <c r="I271" t="s">
        <v>154</v>
      </c>
    </row>
    <row r="272" spans="1:9" x14ac:dyDescent="0.3">
      <c r="A272" s="1" t="s">
        <v>161</v>
      </c>
      <c r="B272">
        <v>66.540000000000006</v>
      </c>
      <c r="C272">
        <v>59.95</v>
      </c>
      <c r="D272">
        <f t="shared" si="13"/>
        <v>63.245000000000005</v>
      </c>
      <c r="E272">
        <v>6.14</v>
      </c>
      <c r="F272">
        <v>6.38</v>
      </c>
      <c r="G272">
        <f t="shared" si="14"/>
        <v>6.26</v>
      </c>
      <c r="H272" s="2">
        <f t="shared" si="12"/>
        <v>3.3367168659895854</v>
      </c>
      <c r="I272" t="s">
        <v>162</v>
      </c>
    </row>
    <row r="273" spans="1:9" x14ac:dyDescent="0.3">
      <c r="A273" s="1" t="s">
        <v>276</v>
      </c>
      <c r="B273">
        <v>30.85</v>
      </c>
      <c r="C273">
        <v>19.38</v>
      </c>
      <c r="D273">
        <f t="shared" si="13"/>
        <v>25.115000000000002</v>
      </c>
      <c r="E273">
        <v>2.5299999999999998</v>
      </c>
      <c r="F273">
        <v>2.4500000000000002</v>
      </c>
      <c r="G273">
        <f t="shared" si="14"/>
        <v>2.4900000000000002</v>
      </c>
      <c r="H273" s="2">
        <f t="shared" si="12"/>
        <v>3.3343316276037491</v>
      </c>
      <c r="I273" t="s">
        <v>277</v>
      </c>
    </row>
    <row r="274" spans="1:9" x14ac:dyDescent="0.3">
      <c r="A274" s="1" t="s">
        <v>82</v>
      </c>
      <c r="B274">
        <v>75.16</v>
      </c>
      <c r="C274">
        <v>61.02</v>
      </c>
      <c r="D274">
        <f t="shared" si="13"/>
        <v>68.09</v>
      </c>
      <c r="E274">
        <v>6.32</v>
      </c>
      <c r="F274">
        <v>7.26</v>
      </c>
      <c r="G274">
        <f t="shared" si="14"/>
        <v>6.79</v>
      </c>
      <c r="H274" s="2">
        <f t="shared" si="12"/>
        <v>3.3259594536068304</v>
      </c>
      <c r="I274" t="s">
        <v>83</v>
      </c>
    </row>
    <row r="275" spans="1:9" x14ac:dyDescent="0.3">
      <c r="A275" s="1" t="s">
        <v>288</v>
      </c>
      <c r="B275">
        <v>33.9</v>
      </c>
      <c r="C275">
        <v>35.72</v>
      </c>
      <c r="D275">
        <f t="shared" si="13"/>
        <v>34.81</v>
      </c>
      <c r="E275">
        <v>4.47</v>
      </c>
      <c r="F275">
        <v>2.4900000000000002</v>
      </c>
      <c r="G275">
        <f t="shared" si="14"/>
        <v>3.48</v>
      </c>
      <c r="H275" s="2">
        <f t="shared" si="12"/>
        <v>3.3223426028749543</v>
      </c>
      <c r="I275" t="s">
        <v>289</v>
      </c>
    </row>
    <row r="276" spans="1:9" x14ac:dyDescent="0.3">
      <c r="A276" s="1" t="s">
        <v>92</v>
      </c>
      <c r="B276">
        <v>13.13</v>
      </c>
      <c r="C276">
        <v>9.16</v>
      </c>
      <c r="D276">
        <f t="shared" si="13"/>
        <v>11.145</v>
      </c>
      <c r="E276">
        <v>1.33</v>
      </c>
      <c r="F276">
        <v>0.91</v>
      </c>
      <c r="G276">
        <f t="shared" si="14"/>
        <v>1.1200000000000001</v>
      </c>
      <c r="H276" s="2">
        <f t="shared" si="12"/>
        <v>3.3148259792021482</v>
      </c>
      <c r="I276" t="s">
        <v>93</v>
      </c>
    </row>
    <row r="277" spans="1:9" x14ac:dyDescent="0.3">
      <c r="A277" s="1" t="s">
        <v>98</v>
      </c>
      <c r="B277">
        <v>232.74</v>
      </c>
      <c r="C277">
        <v>228.08</v>
      </c>
      <c r="D277">
        <f t="shared" si="13"/>
        <v>230.41000000000003</v>
      </c>
      <c r="E277">
        <v>24.42</v>
      </c>
      <c r="F277">
        <v>21.95</v>
      </c>
      <c r="G277">
        <f t="shared" si="14"/>
        <v>23.185000000000002</v>
      </c>
      <c r="H277" s="2">
        <f t="shared" si="12"/>
        <v>3.3129397005685739</v>
      </c>
      <c r="I277" t="s">
        <v>99</v>
      </c>
    </row>
    <row r="278" spans="1:9" x14ac:dyDescent="0.3">
      <c r="A278" s="1" t="s">
        <v>221</v>
      </c>
      <c r="B278">
        <v>3.04</v>
      </c>
      <c r="C278">
        <v>5.9</v>
      </c>
      <c r="D278">
        <f t="shared" si="13"/>
        <v>4.4700000000000006</v>
      </c>
      <c r="E278">
        <v>0.26</v>
      </c>
      <c r="F278">
        <v>0.66</v>
      </c>
      <c r="G278">
        <f t="shared" si="14"/>
        <v>0.46</v>
      </c>
      <c r="H278" s="2">
        <f t="shared" si="12"/>
        <v>3.2805690651263055</v>
      </c>
      <c r="I278" t="s">
        <v>222</v>
      </c>
    </row>
    <row r="279" spans="1:9" x14ac:dyDescent="0.3">
      <c r="A279" s="1" t="s">
        <v>149</v>
      </c>
      <c r="B279">
        <v>108.25</v>
      </c>
      <c r="C279">
        <v>142.16</v>
      </c>
      <c r="D279">
        <f t="shared" si="13"/>
        <v>125.205</v>
      </c>
      <c r="E279">
        <v>10.7</v>
      </c>
      <c r="F279">
        <v>15.17</v>
      </c>
      <c r="G279">
        <f t="shared" si="14"/>
        <v>12.934999999999999</v>
      </c>
      <c r="H279" s="2">
        <f t="shared" si="12"/>
        <v>3.2749402176014484</v>
      </c>
      <c r="I279" t="s">
        <v>150</v>
      </c>
    </row>
    <row r="280" spans="1:9" x14ac:dyDescent="0.3">
      <c r="A280" s="1" t="s">
        <v>167</v>
      </c>
      <c r="B280">
        <v>1.71</v>
      </c>
      <c r="C280">
        <v>0.97</v>
      </c>
      <c r="D280">
        <f t="shared" si="13"/>
        <v>1.3399999999999999</v>
      </c>
      <c r="E280">
        <v>0.11</v>
      </c>
      <c r="F280">
        <v>0.17</v>
      </c>
      <c r="G280">
        <f t="shared" si="14"/>
        <v>0.14000000000000001</v>
      </c>
      <c r="H280" s="2">
        <f t="shared" si="12"/>
        <v>3.2587342684001683</v>
      </c>
      <c r="I280" t="s">
        <v>167</v>
      </c>
    </row>
    <row r="281" spans="1:9" x14ac:dyDescent="0.3">
      <c r="A281" s="1" t="s">
        <v>22</v>
      </c>
      <c r="B281">
        <v>4.78</v>
      </c>
      <c r="C281">
        <v>6.75</v>
      </c>
      <c r="D281">
        <f t="shared" si="13"/>
        <v>5.7650000000000006</v>
      </c>
      <c r="E281">
        <v>0.66</v>
      </c>
      <c r="F281">
        <v>0.55000000000000004</v>
      </c>
      <c r="G281">
        <f t="shared" si="14"/>
        <v>0.60499999999999998</v>
      </c>
      <c r="H281" s="2">
        <f t="shared" si="12"/>
        <v>3.2523135603771776</v>
      </c>
      <c r="I281" t="s">
        <v>23</v>
      </c>
    </row>
    <row r="282" spans="1:9" x14ac:dyDescent="0.3">
      <c r="A282" s="1" t="s">
        <v>223</v>
      </c>
      <c r="B282">
        <v>3.55</v>
      </c>
      <c r="C282">
        <v>2.33</v>
      </c>
      <c r="D282">
        <f t="shared" si="13"/>
        <v>2.94</v>
      </c>
      <c r="E282">
        <v>0.37</v>
      </c>
      <c r="F282">
        <v>0.25</v>
      </c>
      <c r="G282">
        <f t="shared" si="14"/>
        <v>0.31</v>
      </c>
      <c r="H282" s="2">
        <f t="shared" si="12"/>
        <v>3.2454760344494895</v>
      </c>
      <c r="I282" t="s">
        <v>224</v>
      </c>
    </row>
    <row r="283" spans="1:9" x14ac:dyDescent="0.3">
      <c r="A283" s="1" t="s">
        <v>46</v>
      </c>
      <c r="B283">
        <v>26.78</v>
      </c>
      <c r="C283">
        <v>27.73</v>
      </c>
      <c r="D283">
        <f t="shared" si="13"/>
        <v>27.255000000000003</v>
      </c>
      <c r="E283">
        <v>1.91</v>
      </c>
      <c r="F283">
        <v>3.85</v>
      </c>
      <c r="G283">
        <f t="shared" si="14"/>
        <v>2.88</v>
      </c>
      <c r="H283" s="2">
        <f t="shared" si="12"/>
        <v>3.2423802035129596</v>
      </c>
      <c r="I283" t="s">
        <v>43</v>
      </c>
    </row>
    <row r="284" spans="1:9" x14ac:dyDescent="0.3">
      <c r="A284" s="1" t="s">
        <v>298</v>
      </c>
      <c r="B284">
        <v>750.79</v>
      </c>
      <c r="C284">
        <v>670.53</v>
      </c>
      <c r="D284">
        <f t="shared" si="13"/>
        <v>710.66</v>
      </c>
      <c r="E284">
        <v>78.989999999999995</v>
      </c>
      <c r="F284">
        <v>72.81</v>
      </c>
      <c r="G284">
        <f t="shared" si="14"/>
        <v>75.900000000000006</v>
      </c>
      <c r="H284" s="2">
        <f t="shared" ref="H284:H315" si="15">LOG(D284/G284,2)</f>
        <v>3.2269877077218498</v>
      </c>
      <c r="I284" t="s">
        <v>299</v>
      </c>
    </row>
    <row r="285" spans="1:9" x14ac:dyDescent="0.3">
      <c r="A285" s="1" t="s">
        <v>270</v>
      </c>
      <c r="B285">
        <v>107.75</v>
      </c>
      <c r="C285">
        <v>100.72</v>
      </c>
      <c r="D285">
        <f t="shared" si="13"/>
        <v>104.235</v>
      </c>
      <c r="E285">
        <v>11.72</v>
      </c>
      <c r="F285">
        <v>10.65</v>
      </c>
      <c r="G285">
        <f t="shared" si="14"/>
        <v>11.185</v>
      </c>
      <c r="H285" s="2">
        <f t="shared" si="15"/>
        <v>3.2202026252046068</v>
      </c>
      <c r="I285" t="s">
        <v>271</v>
      </c>
    </row>
    <row r="286" spans="1:9" x14ac:dyDescent="0.3">
      <c r="A286" s="1" t="s">
        <v>248</v>
      </c>
      <c r="B286">
        <v>17.350000000000001</v>
      </c>
      <c r="C286">
        <v>15.92</v>
      </c>
      <c r="D286">
        <f t="shared" si="13"/>
        <v>16.635000000000002</v>
      </c>
      <c r="E286">
        <v>2.37</v>
      </c>
      <c r="F286">
        <v>1.21</v>
      </c>
      <c r="G286">
        <f t="shared" si="14"/>
        <v>1.79</v>
      </c>
      <c r="H286" s="2">
        <f t="shared" si="15"/>
        <v>3.2161903736186099</v>
      </c>
      <c r="I286" t="s">
        <v>249</v>
      </c>
    </row>
    <row r="287" spans="1:9" x14ac:dyDescent="0.3">
      <c r="A287" s="1" t="s">
        <v>215</v>
      </c>
      <c r="B287">
        <v>9.6300000000000008</v>
      </c>
      <c r="C287">
        <v>8.1199999999999992</v>
      </c>
      <c r="D287">
        <f t="shared" si="13"/>
        <v>8.875</v>
      </c>
      <c r="E287">
        <v>1.23</v>
      </c>
      <c r="F287">
        <v>0.68</v>
      </c>
      <c r="G287">
        <f t="shared" si="14"/>
        <v>0.95500000000000007</v>
      </c>
      <c r="H287" s="2">
        <f t="shared" si="15"/>
        <v>3.2161744812436579</v>
      </c>
      <c r="I287" t="s">
        <v>216</v>
      </c>
    </row>
    <row r="288" spans="1:9" x14ac:dyDescent="0.3">
      <c r="A288" s="1" t="s">
        <v>155</v>
      </c>
      <c r="B288">
        <v>50.09</v>
      </c>
      <c r="C288">
        <v>57.35</v>
      </c>
      <c r="D288">
        <f t="shared" si="13"/>
        <v>53.72</v>
      </c>
      <c r="E288">
        <v>6.52</v>
      </c>
      <c r="F288">
        <v>5.0599999999999996</v>
      </c>
      <c r="G288">
        <f t="shared" si="14"/>
        <v>5.7899999999999991</v>
      </c>
      <c r="H288" s="2">
        <f t="shared" si="15"/>
        <v>3.2138240514382064</v>
      </c>
      <c r="I288" t="s">
        <v>156</v>
      </c>
    </row>
    <row r="289" spans="1:9" x14ac:dyDescent="0.3">
      <c r="A289" s="1" t="s">
        <v>244</v>
      </c>
      <c r="B289">
        <v>1.65</v>
      </c>
      <c r="C289">
        <v>1.04</v>
      </c>
      <c r="D289">
        <f t="shared" si="13"/>
        <v>1.345</v>
      </c>
      <c r="E289">
        <v>0.1</v>
      </c>
      <c r="F289">
        <v>0.19</v>
      </c>
      <c r="G289">
        <f t="shared" si="14"/>
        <v>0.14500000000000002</v>
      </c>
      <c r="H289" s="2">
        <f t="shared" si="15"/>
        <v>3.2134813674290519</v>
      </c>
      <c r="I289" t="s">
        <v>245</v>
      </c>
    </row>
    <row r="290" spans="1:9" x14ac:dyDescent="0.3">
      <c r="A290" s="1" t="s">
        <v>184</v>
      </c>
      <c r="B290">
        <v>108.03</v>
      </c>
      <c r="C290">
        <v>116.44</v>
      </c>
      <c r="D290">
        <f t="shared" si="13"/>
        <v>112.235</v>
      </c>
      <c r="E290">
        <v>12.75</v>
      </c>
      <c r="F290">
        <v>11.47</v>
      </c>
      <c r="G290">
        <f t="shared" si="14"/>
        <v>12.11</v>
      </c>
      <c r="H290" s="2">
        <f t="shared" si="15"/>
        <v>3.2122518741832331</v>
      </c>
      <c r="I290" t="s">
        <v>185</v>
      </c>
    </row>
    <row r="291" spans="1:9" x14ac:dyDescent="0.3">
      <c r="A291" s="1" t="s">
        <v>496</v>
      </c>
      <c r="B291">
        <v>1.17</v>
      </c>
      <c r="C291">
        <v>0.95</v>
      </c>
      <c r="D291">
        <f t="shared" si="13"/>
        <v>1.06</v>
      </c>
      <c r="E291">
        <v>0.23</v>
      </c>
      <c r="F291">
        <v>0</v>
      </c>
      <c r="G291">
        <f t="shared" si="14"/>
        <v>0.115</v>
      </c>
      <c r="H291" s="2">
        <f t="shared" si="15"/>
        <v>3.2043584985061861</v>
      </c>
      <c r="I291" t="s">
        <v>497</v>
      </c>
    </row>
    <row r="292" spans="1:9" x14ac:dyDescent="0.3">
      <c r="A292" s="1" t="s">
        <v>75</v>
      </c>
      <c r="B292">
        <v>48.21</v>
      </c>
      <c r="C292">
        <v>43.17</v>
      </c>
      <c r="D292">
        <f t="shared" si="13"/>
        <v>45.69</v>
      </c>
      <c r="E292">
        <v>2.94</v>
      </c>
      <c r="F292">
        <v>6.98</v>
      </c>
      <c r="G292">
        <f t="shared" si="14"/>
        <v>4.96</v>
      </c>
      <c r="H292" s="2">
        <f t="shared" si="15"/>
        <v>3.203466416821573</v>
      </c>
      <c r="I292" t="s">
        <v>43</v>
      </c>
    </row>
    <row r="293" spans="1:9" x14ac:dyDescent="0.3">
      <c r="A293" s="1" t="s">
        <v>320</v>
      </c>
      <c r="B293">
        <v>39.14</v>
      </c>
      <c r="C293">
        <v>26.14</v>
      </c>
      <c r="D293">
        <f t="shared" si="13"/>
        <v>32.64</v>
      </c>
      <c r="E293">
        <v>3.6</v>
      </c>
      <c r="F293">
        <v>3.5</v>
      </c>
      <c r="G293">
        <f t="shared" si="14"/>
        <v>3.55</v>
      </c>
      <c r="H293" s="2">
        <f t="shared" si="15"/>
        <v>3.2007501275794512</v>
      </c>
      <c r="I293" t="s">
        <v>321</v>
      </c>
    </row>
    <row r="294" spans="1:9" x14ac:dyDescent="0.3">
      <c r="A294" s="1" t="s">
        <v>278</v>
      </c>
      <c r="B294">
        <v>65.53</v>
      </c>
      <c r="C294">
        <v>62.35</v>
      </c>
      <c r="D294">
        <f t="shared" si="13"/>
        <v>63.94</v>
      </c>
      <c r="E294">
        <v>7.04</v>
      </c>
      <c r="F294">
        <v>6.87</v>
      </c>
      <c r="G294">
        <f t="shared" si="14"/>
        <v>6.9550000000000001</v>
      </c>
      <c r="H294" s="2">
        <f t="shared" si="15"/>
        <v>3.2005963242382811</v>
      </c>
      <c r="I294" t="s">
        <v>279</v>
      </c>
    </row>
    <row r="295" spans="1:9" x14ac:dyDescent="0.3">
      <c r="A295" s="1" t="s">
        <v>272</v>
      </c>
      <c r="B295">
        <v>2180.0700000000002</v>
      </c>
      <c r="C295">
        <v>2290.6799999999998</v>
      </c>
      <c r="D295">
        <f t="shared" si="13"/>
        <v>2235.375</v>
      </c>
      <c r="E295">
        <v>192.59</v>
      </c>
      <c r="F295">
        <v>297.32</v>
      </c>
      <c r="G295">
        <f t="shared" si="14"/>
        <v>244.95499999999998</v>
      </c>
      <c r="H295" s="2">
        <f t="shared" si="15"/>
        <v>3.1899282288311599</v>
      </c>
      <c r="I295" t="s">
        <v>273</v>
      </c>
    </row>
    <row r="296" spans="1:9" x14ac:dyDescent="0.3">
      <c r="A296" s="1" t="s">
        <v>328</v>
      </c>
      <c r="B296">
        <v>23.05</v>
      </c>
      <c r="C296">
        <v>24.18</v>
      </c>
      <c r="D296">
        <f t="shared" si="13"/>
        <v>23.615000000000002</v>
      </c>
      <c r="E296">
        <v>2.99</v>
      </c>
      <c r="F296">
        <v>2.2200000000000002</v>
      </c>
      <c r="G296">
        <f t="shared" si="14"/>
        <v>2.6050000000000004</v>
      </c>
      <c r="H296" s="2">
        <f t="shared" si="15"/>
        <v>3.180348257872057</v>
      </c>
      <c r="I296" t="s">
        <v>329</v>
      </c>
    </row>
    <row r="297" spans="1:9" x14ac:dyDescent="0.3">
      <c r="A297" s="1" t="s">
        <v>252</v>
      </c>
      <c r="B297">
        <v>5.41</v>
      </c>
      <c r="C297">
        <v>3.86</v>
      </c>
      <c r="D297">
        <f t="shared" si="13"/>
        <v>4.6349999999999998</v>
      </c>
      <c r="E297">
        <v>0.08</v>
      </c>
      <c r="F297">
        <v>0.95</v>
      </c>
      <c r="G297">
        <f t="shared" si="14"/>
        <v>0.51500000000000001</v>
      </c>
      <c r="H297" s="2">
        <f t="shared" si="15"/>
        <v>3.1699250014423126</v>
      </c>
      <c r="I297" t="s">
        <v>253</v>
      </c>
    </row>
    <row r="298" spans="1:9" x14ac:dyDescent="0.3">
      <c r="A298" s="1" t="s">
        <v>110</v>
      </c>
      <c r="B298">
        <v>5.49</v>
      </c>
      <c r="C298">
        <v>2.6</v>
      </c>
      <c r="D298">
        <f t="shared" si="13"/>
        <v>4.0449999999999999</v>
      </c>
      <c r="E298">
        <v>0.83</v>
      </c>
      <c r="F298">
        <v>7.0000000000000007E-2</v>
      </c>
      <c r="G298">
        <f t="shared" si="14"/>
        <v>0.44999999999999996</v>
      </c>
      <c r="H298" s="2">
        <f t="shared" si="15"/>
        <v>3.168142796100303</v>
      </c>
      <c r="I298" t="s">
        <v>111</v>
      </c>
    </row>
    <row r="299" spans="1:9" x14ac:dyDescent="0.3">
      <c r="A299" s="1" t="s">
        <v>145</v>
      </c>
      <c r="B299">
        <v>49.76</v>
      </c>
      <c r="C299">
        <v>29.47</v>
      </c>
      <c r="D299">
        <f t="shared" si="13"/>
        <v>39.614999999999995</v>
      </c>
      <c r="E299">
        <v>4.87</v>
      </c>
      <c r="F299">
        <v>3.97</v>
      </c>
      <c r="G299">
        <f t="shared" si="14"/>
        <v>4.42</v>
      </c>
      <c r="H299" s="2">
        <f t="shared" si="15"/>
        <v>3.1639285274968176</v>
      </c>
      <c r="I299" t="s">
        <v>146</v>
      </c>
    </row>
    <row r="300" spans="1:9" x14ac:dyDescent="0.3">
      <c r="A300" s="1" t="s">
        <v>300</v>
      </c>
      <c r="B300">
        <v>4.03</v>
      </c>
      <c r="C300">
        <v>4.75</v>
      </c>
      <c r="D300">
        <f t="shared" si="13"/>
        <v>4.3900000000000006</v>
      </c>
      <c r="E300">
        <v>0.83</v>
      </c>
      <c r="F300">
        <v>0.15</v>
      </c>
      <c r="G300">
        <f t="shared" si="14"/>
        <v>0.49</v>
      </c>
      <c r="H300" s="2">
        <f t="shared" si="15"/>
        <v>3.1633672854201507</v>
      </c>
      <c r="I300" t="s">
        <v>301</v>
      </c>
    </row>
    <row r="301" spans="1:9" x14ac:dyDescent="0.3">
      <c r="A301" s="1" t="s">
        <v>34</v>
      </c>
      <c r="B301">
        <v>5.28</v>
      </c>
      <c r="C301">
        <v>6.52</v>
      </c>
      <c r="D301">
        <f t="shared" si="13"/>
        <v>5.9</v>
      </c>
      <c r="E301">
        <v>0.49</v>
      </c>
      <c r="F301">
        <v>0.83</v>
      </c>
      <c r="G301">
        <f t="shared" si="14"/>
        <v>0.65999999999999992</v>
      </c>
      <c r="H301" s="2">
        <f t="shared" si="15"/>
        <v>3.1601770248907508</v>
      </c>
      <c r="I301" t="s">
        <v>35</v>
      </c>
    </row>
    <row r="302" spans="1:9" x14ac:dyDescent="0.3">
      <c r="A302" s="1" t="s">
        <v>332</v>
      </c>
      <c r="B302">
        <v>4.12</v>
      </c>
      <c r="C302">
        <v>4.6100000000000003</v>
      </c>
      <c r="D302">
        <f t="shared" si="13"/>
        <v>4.3650000000000002</v>
      </c>
      <c r="E302">
        <v>0.54</v>
      </c>
      <c r="F302">
        <v>0.44</v>
      </c>
      <c r="G302">
        <f t="shared" si="14"/>
        <v>0.49</v>
      </c>
      <c r="H302" s="2">
        <f t="shared" si="15"/>
        <v>3.1551279995142321</v>
      </c>
      <c r="I302" t="s">
        <v>333</v>
      </c>
    </row>
    <row r="303" spans="1:9" x14ac:dyDescent="0.3">
      <c r="A303" s="1" t="s">
        <v>230</v>
      </c>
      <c r="B303">
        <v>24.73</v>
      </c>
      <c r="C303">
        <v>19.12</v>
      </c>
      <c r="D303">
        <f t="shared" si="13"/>
        <v>21.925000000000001</v>
      </c>
      <c r="E303">
        <v>3.4</v>
      </c>
      <c r="F303">
        <v>1.53</v>
      </c>
      <c r="G303">
        <f t="shared" si="14"/>
        <v>2.4649999999999999</v>
      </c>
      <c r="H303" s="2">
        <f t="shared" si="15"/>
        <v>3.1529172909541838</v>
      </c>
      <c r="I303" t="s">
        <v>231</v>
      </c>
    </row>
    <row r="304" spans="1:9" x14ac:dyDescent="0.3">
      <c r="A304" s="1" t="s">
        <v>232</v>
      </c>
      <c r="B304">
        <v>31.42</v>
      </c>
      <c r="C304">
        <v>27.66</v>
      </c>
      <c r="D304">
        <f t="shared" si="13"/>
        <v>29.54</v>
      </c>
      <c r="E304">
        <v>3.62</v>
      </c>
      <c r="F304">
        <v>3.03</v>
      </c>
      <c r="G304">
        <f t="shared" si="14"/>
        <v>3.3250000000000002</v>
      </c>
      <c r="H304" s="2">
        <f t="shared" si="15"/>
        <v>3.1512435803762373</v>
      </c>
      <c r="I304" t="s">
        <v>233</v>
      </c>
    </row>
    <row r="305" spans="1:9" x14ac:dyDescent="0.3">
      <c r="A305" s="1" t="s">
        <v>198</v>
      </c>
      <c r="B305">
        <v>9.4600000000000009</v>
      </c>
      <c r="C305">
        <v>10.87</v>
      </c>
      <c r="D305">
        <f t="shared" si="13"/>
        <v>10.164999999999999</v>
      </c>
      <c r="E305">
        <v>1.67</v>
      </c>
      <c r="F305">
        <v>0.62</v>
      </c>
      <c r="G305">
        <f t="shared" si="14"/>
        <v>1.145</v>
      </c>
      <c r="H305" s="2">
        <f t="shared" si="15"/>
        <v>3.1501907117477885</v>
      </c>
      <c r="I305" t="s">
        <v>43</v>
      </c>
    </row>
    <row r="306" spans="1:9" x14ac:dyDescent="0.3">
      <c r="A306" s="1" t="s">
        <v>113</v>
      </c>
      <c r="B306">
        <v>7.61</v>
      </c>
      <c r="C306">
        <v>8.8699999999999992</v>
      </c>
      <c r="D306">
        <f t="shared" si="13"/>
        <v>8.24</v>
      </c>
      <c r="E306">
        <v>0.88</v>
      </c>
      <c r="F306">
        <v>0.98</v>
      </c>
      <c r="G306">
        <f t="shared" si="14"/>
        <v>0.92999999999999994</v>
      </c>
      <c r="H306" s="2">
        <f t="shared" si="15"/>
        <v>3.1473417160751871</v>
      </c>
      <c r="I306" t="s">
        <v>114</v>
      </c>
    </row>
    <row r="307" spans="1:9" x14ac:dyDescent="0.3">
      <c r="A307" s="1" t="s">
        <v>63</v>
      </c>
      <c r="B307">
        <v>6.24</v>
      </c>
      <c r="C307">
        <v>6.6</v>
      </c>
      <c r="D307">
        <f t="shared" si="13"/>
        <v>6.42</v>
      </c>
      <c r="E307">
        <v>0.3</v>
      </c>
      <c r="F307">
        <v>1.1499999999999999</v>
      </c>
      <c r="G307">
        <f t="shared" si="14"/>
        <v>0.72499999999999998</v>
      </c>
      <c r="H307" s="2">
        <f t="shared" si="15"/>
        <v>3.146520397107369</v>
      </c>
      <c r="I307" t="s">
        <v>64</v>
      </c>
    </row>
    <row r="308" spans="1:9" x14ac:dyDescent="0.3">
      <c r="A308" s="1" t="s">
        <v>51</v>
      </c>
      <c r="B308">
        <v>3.46</v>
      </c>
      <c r="C308">
        <v>3.28</v>
      </c>
      <c r="D308">
        <f t="shared" si="13"/>
        <v>3.37</v>
      </c>
      <c r="E308">
        <v>0.42</v>
      </c>
      <c r="F308">
        <v>0.35</v>
      </c>
      <c r="G308">
        <f t="shared" si="14"/>
        <v>0.38500000000000001</v>
      </c>
      <c r="H308" s="2">
        <f t="shared" si="15"/>
        <v>3.1298182404869572</v>
      </c>
      <c r="I308" t="s">
        <v>52</v>
      </c>
    </row>
    <row r="309" spans="1:9" x14ac:dyDescent="0.3">
      <c r="A309" s="1" t="s">
        <v>67</v>
      </c>
      <c r="B309">
        <v>2.8</v>
      </c>
      <c r="C309">
        <v>4.9400000000000004</v>
      </c>
      <c r="D309">
        <f t="shared" si="13"/>
        <v>3.87</v>
      </c>
      <c r="E309">
        <v>0.18</v>
      </c>
      <c r="F309">
        <v>0.71</v>
      </c>
      <c r="G309">
        <f t="shared" si="14"/>
        <v>0.44499999999999995</v>
      </c>
      <c r="H309" s="2">
        <f t="shared" si="15"/>
        <v>3.1204563251780124</v>
      </c>
      <c r="I309" t="s">
        <v>68</v>
      </c>
    </row>
    <row r="310" spans="1:9" x14ac:dyDescent="0.3">
      <c r="A310" s="1" t="s">
        <v>69</v>
      </c>
      <c r="B310">
        <v>3.9</v>
      </c>
      <c r="C310">
        <v>3.11</v>
      </c>
      <c r="D310">
        <f t="shared" si="13"/>
        <v>3.5049999999999999</v>
      </c>
      <c r="E310">
        <v>0.39</v>
      </c>
      <c r="F310">
        <v>0.42</v>
      </c>
      <c r="G310">
        <f t="shared" si="14"/>
        <v>0.40500000000000003</v>
      </c>
      <c r="H310" s="2">
        <f t="shared" si="15"/>
        <v>3.1134206311259982</v>
      </c>
      <c r="I310" t="s">
        <v>70</v>
      </c>
    </row>
    <row r="311" spans="1:9" x14ac:dyDescent="0.3">
      <c r="A311" s="1" t="s">
        <v>236</v>
      </c>
      <c r="B311">
        <v>76.78</v>
      </c>
      <c r="C311">
        <v>65.7</v>
      </c>
      <c r="D311">
        <f t="shared" si="13"/>
        <v>71.240000000000009</v>
      </c>
      <c r="E311">
        <v>5.58</v>
      </c>
      <c r="F311">
        <v>10.92</v>
      </c>
      <c r="G311">
        <f t="shared" si="14"/>
        <v>8.25</v>
      </c>
      <c r="H311" s="2">
        <f t="shared" si="15"/>
        <v>3.1102214919684408</v>
      </c>
      <c r="I311" t="s">
        <v>237</v>
      </c>
    </row>
    <row r="312" spans="1:9" x14ac:dyDescent="0.3">
      <c r="A312" s="1" t="s">
        <v>4</v>
      </c>
      <c r="B312">
        <v>35.299999999999997</v>
      </c>
      <c r="C312">
        <v>31.23</v>
      </c>
      <c r="D312">
        <f t="shared" si="13"/>
        <v>33.265000000000001</v>
      </c>
      <c r="E312">
        <v>3.84</v>
      </c>
      <c r="F312">
        <v>3.89</v>
      </c>
      <c r="G312">
        <f t="shared" si="14"/>
        <v>3.8650000000000002</v>
      </c>
      <c r="H312" s="2">
        <f t="shared" si="15"/>
        <v>3.1054647144572889</v>
      </c>
      <c r="I312" t="s">
        <v>5</v>
      </c>
    </row>
    <row r="313" spans="1:9" x14ac:dyDescent="0.3">
      <c r="A313" s="1" t="s">
        <v>30</v>
      </c>
      <c r="B313">
        <v>3.4</v>
      </c>
      <c r="C313">
        <v>1.65</v>
      </c>
      <c r="D313">
        <f t="shared" si="13"/>
        <v>2.5249999999999999</v>
      </c>
      <c r="E313">
        <v>0.19</v>
      </c>
      <c r="F313">
        <v>0.4</v>
      </c>
      <c r="G313">
        <f t="shared" si="14"/>
        <v>0.29500000000000004</v>
      </c>
      <c r="H313" s="2">
        <f t="shared" si="15"/>
        <v>3.0974965282773161</v>
      </c>
      <c r="I313" t="s">
        <v>31</v>
      </c>
    </row>
    <row r="314" spans="1:9" x14ac:dyDescent="0.3">
      <c r="A314" s="1" t="s">
        <v>361</v>
      </c>
      <c r="B314">
        <v>1.65</v>
      </c>
      <c r="C314">
        <v>0.43</v>
      </c>
      <c r="D314">
        <f t="shared" si="13"/>
        <v>1.04</v>
      </c>
      <c r="E314">
        <v>0.25</v>
      </c>
      <c r="F314">
        <v>0</v>
      </c>
      <c r="G314">
        <f t="shared" si="14"/>
        <v>0.125</v>
      </c>
      <c r="H314" s="2">
        <f t="shared" si="15"/>
        <v>3.0565835283663678</v>
      </c>
      <c r="I314" t="s">
        <v>362</v>
      </c>
    </row>
    <row r="315" spans="1:9" x14ac:dyDescent="0.3">
      <c r="A315" s="1" t="s">
        <v>55</v>
      </c>
      <c r="B315">
        <v>12.53</v>
      </c>
      <c r="C315">
        <v>12.84</v>
      </c>
      <c r="D315">
        <f t="shared" si="13"/>
        <v>12.684999999999999</v>
      </c>
      <c r="E315">
        <v>2.2400000000000002</v>
      </c>
      <c r="F315">
        <v>0.83</v>
      </c>
      <c r="G315">
        <f t="shared" si="14"/>
        <v>1.5350000000000001</v>
      </c>
      <c r="H315" s="2">
        <f t="shared" si="15"/>
        <v>3.0468129586937596</v>
      </c>
      <c r="I315" t="s">
        <v>56</v>
      </c>
    </row>
    <row r="316" spans="1:9" x14ac:dyDescent="0.3">
      <c r="A316" s="1" t="s">
        <v>201</v>
      </c>
      <c r="B316">
        <v>14.97</v>
      </c>
      <c r="C316">
        <v>24.06</v>
      </c>
      <c r="D316">
        <f t="shared" si="13"/>
        <v>19.515000000000001</v>
      </c>
      <c r="E316">
        <v>1.49</v>
      </c>
      <c r="F316">
        <v>3.3</v>
      </c>
      <c r="G316">
        <f t="shared" si="14"/>
        <v>2.395</v>
      </c>
      <c r="H316" s="2">
        <f t="shared" ref="H316:H318" si="16">LOG(D316/G316,2)</f>
        <v>3.0264859017027712</v>
      </c>
      <c r="I316" t="s">
        <v>202</v>
      </c>
    </row>
    <row r="317" spans="1:9" x14ac:dyDescent="0.3">
      <c r="A317" s="1" t="s">
        <v>112</v>
      </c>
      <c r="B317">
        <v>6.38</v>
      </c>
      <c r="C317">
        <v>8.0399999999999991</v>
      </c>
      <c r="D317">
        <f t="shared" si="13"/>
        <v>7.2099999999999991</v>
      </c>
      <c r="E317">
        <v>0.74</v>
      </c>
      <c r="F317">
        <v>1.03</v>
      </c>
      <c r="G317">
        <f t="shared" si="14"/>
        <v>0.88500000000000001</v>
      </c>
      <c r="H317" s="2">
        <f t="shared" si="16"/>
        <v>3.0262498991578246</v>
      </c>
      <c r="I317" t="s">
        <v>43</v>
      </c>
    </row>
    <row r="318" spans="1:9" x14ac:dyDescent="0.3">
      <c r="A318" s="1" t="s">
        <v>47</v>
      </c>
      <c r="B318">
        <v>601.55999999999995</v>
      </c>
      <c r="C318">
        <v>563.89</v>
      </c>
      <c r="D318">
        <f t="shared" si="13"/>
        <v>582.72499999999991</v>
      </c>
      <c r="E318">
        <v>76.06</v>
      </c>
      <c r="F318">
        <v>68.819999999999993</v>
      </c>
      <c r="G318">
        <f t="shared" si="14"/>
        <v>72.44</v>
      </c>
      <c r="H318" s="2">
        <f t="shared" si="16"/>
        <v>3.0079567549466613</v>
      </c>
      <c r="I318" t="s">
        <v>48</v>
      </c>
    </row>
  </sheetData>
  <sortState ref="A2:I318">
    <sortCondition descending="1" ref="H2:H31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tpm_renorm_nhcfv_8fold</vt:lpstr>
    </vt:vector>
  </TitlesOfParts>
  <Company>Dept of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Jianhua Zhang</dc:creator>
  <cp:lastModifiedBy>Jianhua Zhang</cp:lastModifiedBy>
  <dcterms:created xsi:type="dcterms:W3CDTF">2018-02-18T17:01:35Z</dcterms:created>
  <dcterms:modified xsi:type="dcterms:W3CDTF">2018-12-01T17:30:58Z</dcterms:modified>
</cp:coreProperties>
</file>